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37493\Desktop\(31.10.2022 թ. դրությամբ) ՀՀ համայնքների բյուջետային եկամուտների վերաբերյալ\31.10.2022\"/>
    </mc:Choice>
  </mc:AlternateContent>
  <bookViews>
    <workbookView xWindow="0" yWindow="0" windowWidth="2775" windowHeight="1125" tabRatio="535"/>
  </bookViews>
  <sheets>
    <sheet name="Ekamut" sheetId="15" r:id="rId1"/>
    <sheet name="Sheet1" sheetId="22" state="hidden" r:id="rId2"/>
    <sheet name="Mutqer11" sheetId="14" state="hidden" r:id="rId3"/>
    <sheet name="Лист1" sheetId="16" state="hidden" r:id="rId4"/>
    <sheet name="Лист2" sheetId="17" state="hidden" r:id="rId5"/>
    <sheet name="Лист3" sheetId="18" state="hidden" r:id="rId6"/>
    <sheet name="Лист5" sheetId="20" state="hidden" r:id="rId7"/>
    <sheet name="Лист4" sheetId="21" state="hidden" r:id="rId8"/>
  </sheets>
  <definedNames>
    <definedName name="_xlnm.Print_Titles" localSheetId="0">Ekamut!$A:$B,Ekamut!$2:$6</definedName>
    <definedName name="_xlnm.Print_Titles" localSheetId="2">Mutqer11!$B:$B</definedName>
    <definedName name="_xlnm.Print_Titles" localSheetId="7">Лист4!$B:$B</definedName>
    <definedName name="_xlnm.Print_Titles" localSheetId="6">Лист5!$A:$B,Лист5!$5:$7</definedName>
  </definedNames>
  <calcPr calcId="152511"/>
</workbook>
</file>

<file path=xl/calcChain.xml><?xml version="1.0" encoding="utf-8"?>
<calcChain xmlns="http://schemas.openxmlformats.org/spreadsheetml/2006/main">
  <c r="AB7" i="15" l="1"/>
  <c r="AM17" i="15" l="1"/>
  <c r="AN17" i="15"/>
  <c r="AO17" i="15"/>
  <c r="EE12" i="15" l="1"/>
  <c r="BS11" i="15" l="1"/>
  <c r="BD11" i="15"/>
  <c r="AD11" i="15"/>
  <c r="AB11" i="15"/>
  <c r="CG11" i="15"/>
  <c r="M11" i="15"/>
  <c r="CU16" i="15" l="1"/>
  <c r="CH9" i="15" l="1"/>
  <c r="CG9" i="15"/>
  <c r="AC15" i="15"/>
  <c r="AB15" i="15"/>
  <c r="AC17" i="15"/>
  <c r="AB17" i="15"/>
  <c r="BA18" i="15" l="1"/>
  <c r="BB18" i="15"/>
  <c r="BC18" i="15"/>
  <c r="Y18" i="15" l="1"/>
  <c r="Z18" i="15"/>
  <c r="AA18" i="15"/>
  <c r="P12" i="15" l="1"/>
  <c r="O12" i="15"/>
  <c r="X7" i="15" l="1"/>
  <c r="BP18" i="15" l="1"/>
  <c r="BQ18" i="15"/>
  <c r="BR18" i="15"/>
  <c r="O11" i="15" l="1"/>
  <c r="EE13" i="15" l="1"/>
  <c r="Y6" i="15" l="1"/>
  <c r="AE16" i="15" l="1"/>
  <c r="AE17" i="15"/>
  <c r="DT6" i="15" l="1"/>
  <c r="DK8" i="15"/>
  <c r="DK9" i="15"/>
  <c r="DK10" i="15"/>
  <c r="DK11" i="15"/>
  <c r="DK12" i="15"/>
  <c r="DK13" i="15"/>
  <c r="DK14" i="15"/>
  <c r="DK15" i="15"/>
  <c r="DK16" i="15"/>
  <c r="DK17" i="15"/>
  <c r="DL7" i="15"/>
  <c r="DK7" i="15"/>
  <c r="DJ8" i="15"/>
  <c r="DJ9" i="15"/>
  <c r="DJ10" i="15"/>
  <c r="DJ11" i="15"/>
  <c r="DJ12" i="15"/>
  <c r="DJ13" i="15"/>
  <c r="DJ14" i="15"/>
  <c r="DJ15" i="15"/>
  <c r="DJ16" i="15"/>
  <c r="DJ17" i="15"/>
  <c r="DJ7" i="15"/>
  <c r="DG18" i="15"/>
  <c r="DG20" i="15" s="1"/>
  <c r="DF18" i="15"/>
  <c r="DF20" i="15" l="1"/>
  <c r="DI8" i="15"/>
  <c r="DI9" i="15"/>
  <c r="DI10" i="15"/>
  <c r="DI11" i="15"/>
  <c r="DI12" i="15"/>
  <c r="DI13" i="15"/>
  <c r="DI14" i="15"/>
  <c r="DI15" i="15"/>
  <c r="DI16" i="15"/>
  <c r="DI17" i="15"/>
  <c r="DI7" i="15"/>
  <c r="AD12" i="15" l="1"/>
  <c r="AB9" i="15"/>
  <c r="AD17" i="15" l="1"/>
  <c r="AH14" i="15" l="1"/>
  <c r="AO14" i="15"/>
  <c r="AN14" i="15"/>
  <c r="AW8" i="15" l="1"/>
  <c r="AW9" i="15"/>
  <c r="AM8" i="15" l="1"/>
  <c r="AN8" i="15"/>
  <c r="AO8" i="15"/>
  <c r="H7" i="15" l="1"/>
  <c r="P7" i="15" l="1"/>
  <c r="AE13" i="15" l="1"/>
  <c r="AD13" i="15"/>
  <c r="DL17" i="15" l="1"/>
  <c r="O17" i="15"/>
  <c r="P9" i="15"/>
  <c r="AE15" i="15" l="1"/>
  <c r="AE11" i="15" l="1"/>
  <c r="EE11" i="15"/>
  <c r="BV15" i="15" l="1"/>
  <c r="P13" i="15" l="1"/>
  <c r="BG15" i="15"/>
  <c r="O15" i="15"/>
  <c r="AE8" i="15" l="1"/>
  <c r="AE12" i="15" l="1"/>
  <c r="BU12" i="15"/>
  <c r="AM9" i="15" l="1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M15" i="15"/>
  <c r="AN15" i="15"/>
  <c r="AO15" i="15"/>
  <c r="AM16" i="15"/>
  <c r="AN16" i="15"/>
  <c r="AO16" i="15"/>
  <c r="AN7" i="15"/>
  <c r="AO7" i="15"/>
  <c r="AM7" i="15"/>
  <c r="O16" i="15"/>
  <c r="O14" i="15"/>
  <c r="O13" i="15"/>
  <c r="O8" i="15"/>
  <c r="AH15" i="15" l="1"/>
  <c r="AH13" i="15"/>
  <c r="AH12" i="15"/>
  <c r="AH11" i="15"/>
  <c r="AH10" i="15"/>
  <c r="AH9" i="15"/>
  <c r="AH8" i="15"/>
  <c r="AH7" i="15"/>
  <c r="AH16" i="15"/>
  <c r="AH17" i="15"/>
  <c r="AG17" i="15"/>
  <c r="AJ14" i="15"/>
  <c r="AH18" i="15" l="1"/>
  <c r="CC7" i="15"/>
  <c r="CB7" i="15"/>
  <c r="AZ7" i="15" l="1"/>
  <c r="AY7" i="15"/>
  <c r="AC7" i="15"/>
  <c r="U7" i="15"/>
  <c r="W7" i="15"/>
  <c r="N7" i="15"/>
  <c r="M7" i="15"/>
  <c r="I7" i="15"/>
  <c r="EC7" i="15" l="1"/>
  <c r="EB7" i="15"/>
  <c r="DS7" i="15"/>
  <c r="DR7" i="15"/>
  <c r="DE7" i="15"/>
  <c r="DD7" i="15"/>
  <c r="CH7" i="15"/>
  <c r="CG7" i="15"/>
  <c r="BO7" i="15"/>
  <c r="BN7" i="15"/>
  <c r="BG7" i="15"/>
  <c r="BE7" i="15"/>
  <c r="BD7" i="15"/>
  <c r="AW7" i="15"/>
  <c r="I8" i="15"/>
  <c r="I9" i="15"/>
  <c r="I10" i="15"/>
  <c r="I11" i="15"/>
  <c r="I12" i="15"/>
  <c r="I13" i="15"/>
  <c r="I14" i="15"/>
  <c r="I15" i="15"/>
  <c r="I16" i="15"/>
  <c r="I17" i="15"/>
  <c r="F7" i="15"/>
  <c r="M6" i="15"/>
  <c r="AB6" i="15" s="1"/>
  <c r="AK6" i="15" s="1"/>
  <c r="AP6" i="15" s="1"/>
  <c r="AY6" i="15" s="1"/>
  <c r="BD6" i="15" s="1"/>
  <c r="BN6" i="15" s="1"/>
  <c r="BS6" i="15" s="1"/>
  <c r="CG6" i="15" s="1"/>
  <c r="N6" i="15"/>
  <c r="X13" i="15"/>
  <c r="W13" i="15"/>
  <c r="AC8" i="15"/>
  <c r="AC9" i="15"/>
  <c r="AC10" i="15"/>
  <c r="AC11" i="15"/>
  <c r="AC12" i="15"/>
  <c r="AC13" i="15"/>
  <c r="AC14" i="15"/>
  <c r="AC16" i="15"/>
  <c r="AB8" i="15"/>
  <c r="AB10" i="15"/>
  <c r="AB12" i="15"/>
  <c r="AB13" i="15"/>
  <c r="AB14" i="15"/>
  <c r="AB16" i="15"/>
  <c r="K6" i="15"/>
  <c r="Z6" i="15" s="1"/>
  <c r="AH6" i="15" s="1"/>
  <c r="AN6" i="15" s="1"/>
  <c r="AV6" i="15" s="1"/>
  <c r="BB6" i="15" s="1"/>
  <c r="BJ6" i="15" s="1"/>
  <c r="BQ6" i="15" s="1"/>
  <c r="L6" i="15"/>
  <c r="X6" i="15" l="1"/>
  <c r="AC6" i="15" s="1"/>
  <c r="AL6" i="15" s="1"/>
  <c r="AQ6" i="15" s="1"/>
  <c r="AZ6" i="15" s="1"/>
  <c r="BE6" i="15" s="1"/>
  <c r="BO6" i="15" s="1"/>
  <c r="BT6" i="15" s="1"/>
  <c r="CH6" i="15" s="1"/>
  <c r="V6" i="15"/>
  <c r="AA6" i="15" s="1"/>
  <c r="AJ6" i="15" s="1"/>
  <c r="AO6" i="15" s="1"/>
  <c r="AX6" i="15" s="1"/>
  <c r="BC6" i="15" s="1"/>
  <c r="BL6" i="15" s="1"/>
  <c r="BR6" i="15" s="1"/>
  <c r="CF6" i="15" s="1"/>
  <c r="CE6" i="15"/>
  <c r="CM6" i="15" s="1"/>
  <c r="CS6" i="15" s="1"/>
  <c r="DA6" i="15" s="1"/>
  <c r="DG6" i="15" s="1"/>
  <c r="DO6" i="15" s="1"/>
  <c r="DU6" i="15" s="1"/>
  <c r="BY6" i="15"/>
  <c r="AM6" i="15"/>
  <c r="BA6" i="15" s="1"/>
  <c r="BP6" i="15" s="1"/>
  <c r="CD6" i="15" s="1"/>
  <c r="CR6" i="15" s="1"/>
  <c r="CB6" i="15"/>
  <c r="CP6" i="15"/>
  <c r="CU6" i="15" s="1"/>
  <c r="DD6" i="15" s="1"/>
  <c r="DI6" i="15" s="1"/>
  <c r="EA18" i="15"/>
  <c r="DZ18" i="15"/>
  <c r="DZ20" i="15" s="1"/>
  <c r="DY18" i="15"/>
  <c r="DY20" i="15" s="1"/>
  <c r="DV18" i="15"/>
  <c r="DU18" i="15"/>
  <c r="DU20" i="15" s="1"/>
  <c r="DT18" i="15"/>
  <c r="DQ18" i="15"/>
  <c r="DQ20" i="15" s="1"/>
  <c r="DO18" i="15"/>
  <c r="DN18" i="15"/>
  <c r="DN20" i="15" s="1"/>
  <c r="DM18" i="15"/>
  <c r="DM20" i="15" s="1"/>
  <c r="DH18" i="15"/>
  <c r="DC18" i="15"/>
  <c r="DA18" i="15"/>
  <c r="DA20" i="15" s="1"/>
  <c r="CZ18" i="15"/>
  <c r="CZ20" i="15" s="1"/>
  <c r="CY18" i="15"/>
  <c r="DK18" i="15" s="1"/>
  <c r="CT18" i="15"/>
  <c r="CS18" i="15"/>
  <c r="CS20" i="15" s="1"/>
  <c r="CR18" i="15"/>
  <c r="CR20" i="15" s="1"/>
  <c r="CN17" i="15"/>
  <c r="CO18" i="15"/>
  <c r="CO20" i="15" s="1"/>
  <c r="CM18" i="15"/>
  <c r="CM20" i="15" s="1"/>
  <c r="CL18" i="15"/>
  <c r="CL20" i="15" s="1"/>
  <c r="CK18" i="15"/>
  <c r="CK20" i="15" s="1"/>
  <c r="CH17" i="15"/>
  <c r="CI17" i="15"/>
  <c r="CJ17" i="15"/>
  <c r="CF18" i="15"/>
  <c r="CF20" i="15" s="1"/>
  <c r="CE18" i="15"/>
  <c r="CE20" i="15" s="1"/>
  <c r="CD18" i="15"/>
  <c r="CD20" i="15" s="1"/>
  <c r="CA20" i="15"/>
  <c r="BX18" i="15"/>
  <c r="BX20" i="15" s="1"/>
  <c r="BW18" i="15"/>
  <c r="BW20" i="15" s="1"/>
  <c r="BQ20" i="15"/>
  <c r="BP20" i="15"/>
  <c r="BL18" i="15"/>
  <c r="BL20" i="15" s="1"/>
  <c r="BJ18" i="15"/>
  <c r="BJ20" i="15" s="1"/>
  <c r="BI18" i="15"/>
  <c r="BH18" i="15"/>
  <c r="BH20" i="15" s="1"/>
  <c r="BG17" i="15"/>
  <c r="BB20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20" i="15"/>
  <c r="AA20" i="15"/>
  <c r="X17" i="15"/>
  <c r="W17" i="15"/>
  <c r="V18" i="15"/>
  <c r="V20" i="15" s="1"/>
  <c r="R18" i="15"/>
  <c r="R20" i="15" s="1"/>
  <c r="T18" i="15"/>
  <c r="S18" i="15"/>
  <c r="Q18" i="15"/>
  <c r="Q20" i="15" s="1"/>
  <c r="K18" i="15"/>
  <c r="L18" i="15"/>
  <c r="L20" i="15" s="1"/>
  <c r="J18" i="15"/>
  <c r="E18" i="15"/>
  <c r="E20" i="15" s="1"/>
  <c r="CN7" i="15"/>
  <c r="BK17" i="15"/>
  <c r="CY20" i="15" l="1"/>
  <c r="DK20" i="15" s="1"/>
  <c r="CC6" i="15"/>
  <c r="CQ6" i="15"/>
  <c r="CV6" i="15" s="1"/>
  <c r="DE6" i="15" s="1"/>
  <c r="DJ6" i="15" s="1"/>
  <c r="DS6" i="15" s="1"/>
  <c r="EC6" i="15" s="1"/>
  <c r="CA6" i="15"/>
  <c r="CO6" i="15"/>
  <c r="CT6" i="15" s="1"/>
  <c r="DC6" i="15" s="1"/>
  <c r="DH6" i="15" s="1"/>
  <c r="Y20" i="15"/>
  <c r="AD20" i="15" s="1"/>
  <c r="AD18" i="15"/>
  <c r="DH20" i="15"/>
  <c r="DJ20" i="15" s="1"/>
  <c r="DI18" i="15"/>
  <c r="U18" i="15"/>
  <c r="BF18" i="15"/>
  <c r="AW20" i="15"/>
  <c r="CN20" i="15"/>
  <c r="ED18" i="15"/>
  <c r="DP20" i="15"/>
  <c r="DR18" i="15"/>
  <c r="AW18" i="15"/>
  <c r="BK18" i="15"/>
  <c r="S20" i="15"/>
  <c r="U20" i="15" s="1"/>
  <c r="BI20" i="15"/>
  <c r="BK20" i="15" s="1"/>
  <c r="DE18" i="15"/>
  <c r="DP18" i="15"/>
  <c r="BU20" i="15"/>
  <c r="X20" i="15"/>
  <c r="DB18" i="15"/>
  <c r="DS20" i="15"/>
  <c r="DC20" i="15"/>
  <c r="CQ20" i="15"/>
  <c r="T20" i="15"/>
  <c r="W20" i="15" s="1"/>
  <c r="W18" i="15"/>
  <c r="DV20" i="15"/>
  <c r="EE20" i="15" s="1"/>
  <c r="EE18" i="15"/>
  <c r="BZ18" i="15"/>
  <c r="BZ20" i="15"/>
  <c r="CC20" i="15"/>
  <c r="CC18" i="15"/>
  <c r="CN18" i="15"/>
  <c r="CW20" i="15"/>
  <c r="DS18" i="15"/>
  <c r="X18" i="15"/>
  <c r="DX6" i="15"/>
  <c r="DR6" i="15"/>
  <c r="EB6" i="15" s="1"/>
  <c r="DW6" i="15"/>
  <c r="DQ6" i="15"/>
  <c r="DV6" i="15"/>
  <c r="BD18" i="15"/>
  <c r="DO20" i="15"/>
  <c r="DR20" i="15" s="1"/>
  <c r="DD18" i="15"/>
  <c r="CX18" i="15"/>
  <c r="CP20" i="15"/>
  <c r="CQ18" i="15"/>
  <c r="CP18" i="15"/>
  <c r="CB18" i="15"/>
  <c r="CJ20" i="15"/>
  <c r="BY20" i="15"/>
  <c r="CB20" i="15" s="1"/>
  <c r="BO20" i="15"/>
  <c r="BN20" i="15"/>
  <c r="BN18" i="15"/>
  <c r="BO18" i="15"/>
  <c r="AY20" i="15"/>
  <c r="AZ20" i="15"/>
  <c r="AY18" i="15"/>
  <c r="AZ18" i="15"/>
  <c r="EB18" i="15"/>
  <c r="DT20" i="15"/>
  <c r="BS18" i="15"/>
  <c r="EA20" i="15"/>
  <c r="EB20" i="15" s="1"/>
  <c r="BC20" i="15"/>
  <c r="BG20" i="15" s="1"/>
  <c r="EC18" i="15"/>
  <c r="DL18" i="15"/>
  <c r="CW18" i="15"/>
  <c r="CJ18" i="15"/>
  <c r="BV18" i="15"/>
  <c r="BU18" i="15"/>
  <c r="M18" i="15"/>
  <c r="N18" i="15"/>
  <c r="DX18" i="15"/>
  <c r="DW18" i="15"/>
  <c r="DJ18" i="15"/>
  <c r="CV18" i="15"/>
  <c r="CT20" i="15"/>
  <c r="CU18" i="15"/>
  <c r="CI20" i="15"/>
  <c r="CH20" i="15"/>
  <c r="CI18" i="15"/>
  <c r="CH18" i="15"/>
  <c r="CG18" i="15"/>
  <c r="CG20" i="15"/>
  <c r="BT18" i="15"/>
  <c r="BR20" i="15"/>
  <c r="BA20" i="15"/>
  <c r="BF20" i="15" s="1"/>
  <c r="BE18" i="15"/>
  <c r="BG18" i="15"/>
  <c r="AB20" i="15"/>
  <c r="AB18" i="15"/>
  <c r="AC18" i="15"/>
  <c r="K20" i="15"/>
  <c r="M20" i="15" s="1"/>
  <c r="J20" i="15"/>
  <c r="DE20" i="15" l="1"/>
  <c r="DB20" i="15"/>
  <c r="AC20" i="15"/>
  <c r="DX20" i="15"/>
  <c r="DW20" i="15"/>
  <c r="DI20" i="15"/>
  <c r="DL20" i="15"/>
  <c r="DD20" i="15"/>
  <c r="EC20" i="15"/>
  <c r="ED20" i="15"/>
  <c r="BE20" i="15"/>
  <c r="BD20" i="15"/>
  <c r="CX20" i="15"/>
  <c r="CV20" i="15"/>
  <c r="CU20" i="15"/>
  <c r="BV20" i="15"/>
  <c r="BT20" i="15"/>
  <c r="BS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BM18" i="15"/>
  <c r="C20" i="15"/>
  <c r="O20" i="15" s="1"/>
  <c r="G20" i="15"/>
  <c r="AO20" i="15"/>
  <c r="AO18" i="15"/>
  <c r="F20" i="15" l="1"/>
  <c r="I20" i="15"/>
  <c r="H20" i="15"/>
  <c r="BM20" i="15"/>
  <c r="AJ10" i="15" l="1"/>
  <c r="AY10" i="15"/>
  <c r="AZ10" i="15"/>
  <c r="AW10" i="15"/>
  <c r="EE15" i="15" l="1"/>
  <c r="ED15" i="15"/>
  <c r="EC15" i="15"/>
  <c r="EB15" i="15"/>
  <c r="EE14" i="15"/>
  <c r="ED14" i="15"/>
  <c r="EC14" i="15"/>
  <c r="EB14" i="15"/>
  <c r="ED13" i="15"/>
  <c r="EC13" i="15"/>
  <c r="EB13" i="15"/>
  <c r="ED12" i="15"/>
  <c r="EC12" i="15"/>
  <c r="EB12" i="15"/>
  <c r="ED11" i="15"/>
  <c r="EC11" i="15"/>
  <c r="EB11" i="15"/>
  <c r="EE10" i="15"/>
  <c r="ED10" i="15"/>
  <c r="EC10" i="15"/>
  <c r="EB10" i="15"/>
  <c r="EE9" i="15"/>
  <c r="ED9" i="15"/>
  <c r="EC9" i="15"/>
  <c r="EB9" i="15"/>
  <c r="EE8" i="15"/>
  <c r="ED8" i="15"/>
  <c r="EC8" i="15"/>
  <c r="EB8" i="15"/>
  <c r="EE7" i="15"/>
  <c r="ED7" i="15"/>
  <c r="DX15" i="15"/>
  <c r="DW15" i="15"/>
  <c r="DX14" i="15"/>
  <c r="DW14" i="15"/>
  <c r="DX13" i="15"/>
  <c r="DW13" i="15"/>
  <c r="DX12" i="15"/>
  <c r="DW12" i="15"/>
  <c r="DX11" i="15"/>
  <c r="DW11" i="15"/>
  <c r="DX10" i="15"/>
  <c r="DW10" i="15"/>
  <c r="DX9" i="15"/>
  <c r="DW9" i="15"/>
  <c r="DX8" i="15"/>
  <c r="DW8" i="15"/>
  <c r="DX7" i="15"/>
  <c r="DW7" i="15"/>
  <c r="DS15" i="15"/>
  <c r="DR15" i="15"/>
  <c r="DS14" i="15"/>
  <c r="DR14" i="15"/>
  <c r="DS13" i="15"/>
  <c r="DR13" i="15"/>
  <c r="DS12" i="15"/>
  <c r="DR12" i="15"/>
  <c r="DS11" i="15"/>
  <c r="DR11" i="15"/>
  <c r="DS10" i="15"/>
  <c r="DR10" i="15"/>
  <c r="DS9" i="15"/>
  <c r="DR9" i="15"/>
  <c r="DS8" i="15"/>
  <c r="DR8" i="15"/>
  <c r="DP15" i="15"/>
  <c r="DP14" i="15"/>
  <c r="DP13" i="15"/>
  <c r="DP12" i="15"/>
  <c r="DP11" i="15"/>
  <c r="DP10" i="15"/>
  <c r="DP9" i="15"/>
  <c r="DP8" i="15"/>
  <c r="DP7" i="15"/>
  <c r="DL15" i="15"/>
  <c r="DL14" i="15"/>
  <c r="DL13" i="15"/>
  <c r="DL12" i="15"/>
  <c r="DL11" i="15"/>
  <c r="DL10" i="15"/>
  <c r="DL9" i="15"/>
  <c r="DL8" i="15"/>
  <c r="DE15" i="15"/>
  <c r="DD15" i="15"/>
  <c r="DE14" i="15"/>
  <c r="DD14" i="15"/>
  <c r="DE13" i="15"/>
  <c r="DD13" i="15"/>
  <c r="DE12" i="15"/>
  <c r="DD12" i="15"/>
  <c r="DE11" i="15"/>
  <c r="DD11" i="15"/>
  <c r="DE10" i="15"/>
  <c r="DD10" i="15"/>
  <c r="DE9" i="15"/>
  <c r="DD9" i="15"/>
  <c r="DE8" i="15"/>
  <c r="DD8" i="15"/>
  <c r="DB15" i="15"/>
  <c r="DB14" i="15"/>
  <c r="DB13" i="15"/>
  <c r="DB12" i="15"/>
  <c r="DB11" i="15"/>
  <c r="DB10" i="15"/>
  <c r="DB9" i="15"/>
  <c r="DB8" i="15"/>
  <c r="DB7" i="15"/>
  <c r="CX15" i="15"/>
  <c r="CW15" i="15"/>
  <c r="CV15" i="15"/>
  <c r="CU15" i="15"/>
  <c r="CX14" i="15"/>
  <c r="CW14" i="15"/>
  <c r="CV14" i="15"/>
  <c r="CU14" i="15"/>
  <c r="CX13" i="15"/>
  <c r="CW13" i="15"/>
  <c r="CV13" i="15"/>
  <c r="CU13" i="15"/>
  <c r="CX12" i="15"/>
  <c r="CW12" i="15"/>
  <c r="CV12" i="15"/>
  <c r="CU12" i="15"/>
  <c r="CX11" i="15"/>
  <c r="CW11" i="15"/>
  <c r="CV11" i="15"/>
  <c r="CU11" i="15"/>
  <c r="CX10" i="15"/>
  <c r="CW10" i="15"/>
  <c r="CV10" i="15"/>
  <c r="CU10" i="15"/>
  <c r="CX9" i="15"/>
  <c r="CW9" i="15"/>
  <c r="CV9" i="15"/>
  <c r="CU9" i="15"/>
  <c r="CX8" i="15"/>
  <c r="CW8" i="15"/>
  <c r="CV8" i="15"/>
  <c r="CU8" i="15"/>
  <c r="CX7" i="15"/>
  <c r="CW7" i="15"/>
  <c r="CV7" i="15"/>
  <c r="CU7" i="15"/>
  <c r="CQ15" i="15"/>
  <c r="CP15" i="15"/>
  <c r="CQ14" i="15"/>
  <c r="CP14" i="15"/>
  <c r="CQ13" i="15"/>
  <c r="CP13" i="15"/>
  <c r="CQ12" i="15"/>
  <c r="CP12" i="15"/>
  <c r="CQ11" i="15"/>
  <c r="CP11" i="15"/>
  <c r="CQ10" i="15"/>
  <c r="CP10" i="15"/>
  <c r="CQ9" i="15"/>
  <c r="CP9" i="15"/>
  <c r="CQ7" i="15"/>
  <c r="CP7" i="15"/>
  <c r="CN15" i="15"/>
  <c r="CN14" i="15"/>
  <c r="CN13" i="15"/>
  <c r="CN12" i="15"/>
  <c r="CN11" i="15"/>
  <c r="CN10" i="15"/>
  <c r="CN9" i="15"/>
  <c r="CJ15" i="15"/>
  <c r="CI15" i="15"/>
  <c r="CH15" i="15"/>
  <c r="CG15" i="15"/>
  <c r="CJ14" i="15"/>
  <c r="CI14" i="15"/>
  <c r="CH14" i="15"/>
  <c r="CG14" i="15"/>
  <c r="CJ13" i="15"/>
  <c r="CI13" i="15"/>
  <c r="CH13" i="15"/>
  <c r="CG13" i="15"/>
  <c r="CJ12" i="15"/>
  <c r="CI12" i="15"/>
  <c r="CH12" i="15"/>
  <c r="CG12" i="15"/>
  <c r="CJ11" i="15"/>
  <c r="CI11" i="15"/>
  <c r="CH11" i="15"/>
  <c r="CJ10" i="15"/>
  <c r="CI10" i="15"/>
  <c r="CH10" i="15"/>
  <c r="CG10" i="15"/>
  <c r="CJ9" i="15"/>
  <c r="CI9" i="15"/>
  <c r="CJ7" i="15"/>
  <c r="CI7" i="15"/>
  <c r="CC16" i="15"/>
  <c r="CB16" i="15"/>
  <c r="CC15" i="15"/>
  <c r="CB15" i="15"/>
  <c r="CC14" i="15"/>
  <c r="CB14" i="15"/>
  <c r="CC13" i="15"/>
  <c r="CB13" i="15"/>
  <c r="CC12" i="15"/>
  <c r="CB12" i="15"/>
  <c r="CC11" i="15"/>
  <c r="CB11" i="15"/>
  <c r="CC10" i="15"/>
  <c r="CB10" i="15"/>
  <c r="CC9" i="15"/>
  <c r="CB9" i="15"/>
  <c r="BZ15" i="15"/>
  <c r="BZ14" i="15"/>
  <c r="BZ13" i="15"/>
  <c r="BZ12" i="15"/>
  <c r="BZ11" i="15"/>
  <c r="BZ10" i="15"/>
  <c r="BZ9" i="15"/>
  <c r="BZ8" i="15"/>
  <c r="BZ7" i="15"/>
  <c r="BU15" i="15"/>
  <c r="BT15" i="15"/>
  <c r="BS15" i="15"/>
  <c r="BV14" i="15"/>
  <c r="BU14" i="15"/>
  <c r="BT14" i="15"/>
  <c r="BS14" i="15"/>
  <c r="BV13" i="15"/>
  <c r="BU13" i="15"/>
  <c r="BT13" i="15"/>
  <c r="BS13" i="15"/>
  <c r="BV12" i="15"/>
  <c r="BT12" i="15"/>
  <c r="BS12" i="15"/>
  <c r="BV11" i="15"/>
  <c r="BU11" i="15"/>
  <c r="BT11" i="15"/>
  <c r="BV10" i="15"/>
  <c r="BU10" i="15"/>
  <c r="BT10" i="15"/>
  <c r="BS10" i="15"/>
  <c r="BV9" i="15"/>
  <c r="BU9" i="15"/>
  <c r="BT9" i="15"/>
  <c r="BS9" i="15"/>
  <c r="BV8" i="15"/>
  <c r="BU8" i="15"/>
  <c r="BT8" i="15"/>
  <c r="BS8" i="15"/>
  <c r="BV7" i="15"/>
  <c r="BU7" i="15"/>
  <c r="BT7" i="15"/>
  <c r="BS7" i="15"/>
  <c r="BO15" i="15"/>
  <c r="BN15" i="15"/>
  <c r="BO14" i="15"/>
  <c r="BN14" i="15"/>
  <c r="BO13" i="15"/>
  <c r="BN13" i="15"/>
  <c r="BO12" i="15"/>
  <c r="BN12" i="15"/>
  <c r="BO11" i="15"/>
  <c r="BN11" i="15"/>
  <c r="BO10" i="15"/>
  <c r="BN10" i="15"/>
  <c r="BO9" i="15"/>
  <c r="BN9" i="15"/>
  <c r="BO8" i="15"/>
  <c r="BN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R16" i="15"/>
  <c r="DD16" i="15"/>
  <c r="CP16" i="15"/>
  <c r="CP8" i="15"/>
  <c r="CB8" i="15"/>
  <c r="BN16" i="15"/>
  <c r="AY16" i="15"/>
  <c r="W16" i="15"/>
  <c r="X16" i="15"/>
  <c r="H16" i="15"/>
  <c r="ED16" i="15"/>
  <c r="DX16" i="15"/>
  <c r="DP16" i="15"/>
  <c r="CW16" i="15"/>
  <c r="CV16" i="15"/>
  <c r="CI16" i="15"/>
  <c r="CI8" i="15"/>
  <c r="CH16" i="15"/>
  <c r="CH8" i="15"/>
  <c r="CC8" i="15"/>
  <c r="BZ16" i="15"/>
  <c r="BU16" i="15"/>
  <c r="BT16" i="15"/>
  <c r="BO16" i="15"/>
  <c r="BF16" i="15"/>
  <c r="BE16" i="15"/>
  <c r="DW17" i="15"/>
  <c r="BS17" i="15"/>
  <c r="BN17" i="15"/>
  <c r="DW16" i="15"/>
  <c r="CG16" i="15"/>
  <c r="CG8" i="15"/>
  <c r="BS16" i="15"/>
  <c r="BD16" i="15"/>
  <c r="EB16" i="15"/>
  <c r="EC16" i="15"/>
  <c r="EE16" i="15"/>
  <c r="DS16" i="15"/>
  <c r="DL16" i="15"/>
  <c r="DE16" i="15"/>
  <c r="DB16" i="15"/>
  <c r="CX16" i="15"/>
  <c r="CQ16" i="15"/>
  <c r="CN16" i="15"/>
  <c r="CJ16" i="15"/>
  <c r="BV16" i="15"/>
  <c r="BG16" i="15"/>
  <c r="AZ16" i="15"/>
  <c r="F16" i="15"/>
  <c r="P8" i="15"/>
  <c r="N8" i="15"/>
  <c r="CN8" i="15"/>
  <c r="U8" i="15"/>
  <c r="BM16" i="15"/>
  <c r="BM8" i="15"/>
  <c r="F17" i="15"/>
  <c r="BU17" i="15"/>
  <c r="BD17" i="15"/>
  <c r="CJ8" i="15"/>
  <c r="CQ8" i="15"/>
  <c r="CC17" i="15"/>
  <c r="CU17" i="15"/>
  <c r="CG17" i="15"/>
  <c r="CX17" i="15"/>
  <c r="DX17" i="15"/>
  <c r="DR17" i="15"/>
  <c r="CW17" i="15"/>
  <c r="CY12" i="21"/>
  <c r="CZ12" i="21"/>
  <c r="DA12" i="21"/>
  <c r="DB12" i="21" s="1"/>
  <c r="DC12" i="21"/>
  <c r="CY13" i="21"/>
  <c r="CZ13" i="21"/>
  <c r="DA13" i="21"/>
  <c r="DB13" i="21" s="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/>
  <c r="DC16" i="21"/>
  <c r="CY17" i="21"/>
  <c r="CZ17" i="21"/>
  <c r="DA17" i="21"/>
  <c r="DB17" i="21" s="1"/>
  <c r="DC17" i="21"/>
  <c r="CY18" i="21"/>
  <c r="CZ18" i="21"/>
  <c r="DB18" i="21" s="1"/>
  <c r="DA18" i="21"/>
  <c r="DC18" i="21"/>
  <c r="X19" i="21"/>
  <c r="CY19" i="21"/>
  <c r="CZ19" i="21"/>
  <c r="DA19" i="21"/>
  <c r="DB19" i="21" s="1"/>
  <c r="DC19" i="21"/>
  <c r="CY20" i="21"/>
  <c r="CZ20" i="21"/>
  <c r="DA20" i="21"/>
  <c r="DB20" i="21" s="1"/>
  <c r="DC20" i="21"/>
  <c r="CY21" i="21"/>
  <c r="CZ21" i="21"/>
  <c r="DA21" i="21"/>
  <c r="DB21" i="21"/>
  <c r="DC21" i="21"/>
  <c r="CY22" i="21"/>
  <c r="CZ22" i="21"/>
  <c r="DA22" i="21"/>
  <c r="DB22" i="21" s="1"/>
  <c r="DC22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P23" i="21"/>
  <c r="Q23" i="21" s="1"/>
  <c r="R23" i="21"/>
  <c r="S23" i="21"/>
  <c r="T23" i="21"/>
  <c r="U23" i="21" s="1"/>
  <c r="V23" i="21"/>
  <c r="W23" i="21"/>
  <c r="X23" i="21" s="1"/>
  <c r="Y23" i="21"/>
  <c r="Z23" i="21"/>
  <c r="AA23" i="21"/>
  <c r="AB23" i="21"/>
  <c r="CY23" i="21" s="1"/>
  <c r="AC23" i="21"/>
  <c r="CZ23" i="21"/>
  <c r="AD23" i="21"/>
  <c r="AE23" i="21" s="1"/>
  <c r="AF23" i="21"/>
  <c r="AH23" i="21" s="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L8" i="20" s="1"/>
  <c r="O8" i="20"/>
  <c r="S8" i="20"/>
  <c r="W8" i="20"/>
  <c r="W18" i="20" s="1"/>
  <c r="X8" i="20"/>
  <c r="Y8" i="20" s="1"/>
  <c r="AB8" i="20"/>
  <c r="F9" i="20"/>
  <c r="J9" i="20"/>
  <c r="K9" i="20"/>
  <c r="L9" i="20" s="1"/>
  <c r="O9" i="20"/>
  <c r="S9" i="20"/>
  <c r="W9" i="20"/>
  <c r="X9" i="20"/>
  <c r="AB9" i="20"/>
  <c r="F10" i="20"/>
  <c r="J10" i="20"/>
  <c r="L10" i="20" s="1"/>
  <c r="K10" i="20"/>
  <c r="O10" i="20"/>
  <c r="S10" i="20"/>
  <c r="W10" i="20"/>
  <c r="X10" i="20"/>
  <c r="Y10" i="20" s="1"/>
  <c r="AB10" i="20"/>
  <c r="F11" i="20"/>
  <c r="J11" i="20"/>
  <c r="K11" i="20"/>
  <c r="L11" i="20" s="1"/>
  <c r="O11" i="20"/>
  <c r="S11" i="20"/>
  <c r="W11" i="20"/>
  <c r="X11" i="20"/>
  <c r="Y11" i="20" s="1"/>
  <c r="AB11" i="20"/>
  <c r="F12" i="20"/>
  <c r="L12" i="20"/>
  <c r="O12" i="20"/>
  <c r="S12" i="20"/>
  <c r="W12" i="20"/>
  <c r="X12" i="20"/>
  <c r="AB12" i="20"/>
  <c r="F13" i="20"/>
  <c r="J13" i="20"/>
  <c r="J18" i="20" s="1"/>
  <c r="K13" i="20"/>
  <c r="O13" i="20"/>
  <c r="S13" i="20"/>
  <c r="W13" i="20"/>
  <c r="Y13" i="20" s="1"/>
  <c r="X13" i="20"/>
  <c r="AB13" i="20"/>
  <c r="F14" i="20"/>
  <c r="J14" i="20"/>
  <c r="K14" i="20"/>
  <c r="L14" i="20" s="1"/>
  <c r="O14" i="20"/>
  <c r="S14" i="20"/>
  <c r="W14" i="20"/>
  <c r="X14" i="20"/>
  <c r="Y14" i="20"/>
  <c r="AB14" i="20"/>
  <c r="F15" i="20"/>
  <c r="J15" i="20"/>
  <c r="K15" i="20"/>
  <c r="L15" i="20" s="1"/>
  <c r="O15" i="20"/>
  <c r="S15" i="20"/>
  <c r="W15" i="20"/>
  <c r="X15" i="20"/>
  <c r="Y15" i="20"/>
  <c r="AB15" i="20"/>
  <c r="F16" i="20"/>
  <c r="J16" i="20"/>
  <c r="K16" i="20"/>
  <c r="L16" i="20" s="1"/>
  <c r="O16" i="20"/>
  <c r="S16" i="20"/>
  <c r="Y16" i="20"/>
  <c r="AB16" i="20"/>
  <c r="F17" i="20"/>
  <c r="J17" i="20"/>
  <c r="K17" i="20"/>
  <c r="O17" i="20"/>
  <c r="S17" i="20"/>
  <c r="W17" i="20"/>
  <c r="X17" i="20"/>
  <c r="Y17" i="20"/>
  <c r="AB17" i="20"/>
  <c r="C18" i="20"/>
  <c r="D18" i="20"/>
  <c r="E18" i="20"/>
  <c r="G18" i="20"/>
  <c r="H18" i="20"/>
  <c r="M18" i="20"/>
  <c r="N18" i="20"/>
  <c r="F18" i="20" s="1"/>
  <c r="P18" i="20"/>
  <c r="Q18" i="20"/>
  <c r="R18" i="20"/>
  <c r="T18" i="20"/>
  <c r="U18" i="20"/>
  <c r="V18" i="20" s="1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/>
  <c r="BY11" i="14"/>
  <c r="BZ11" i="14"/>
  <c r="U12" i="14"/>
  <c r="AD12" i="14"/>
  <c r="BY12" i="14"/>
  <c r="CA12" i="14" s="1"/>
  <c r="BZ12" i="14"/>
  <c r="CB12" i="14"/>
  <c r="U13" i="14"/>
  <c r="AD13" i="14"/>
  <c r="BY13" i="14"/>
  <c r="BZ13" i="14"/>
  <c r="CA13" i="14" s="1"/>
  <c r="CB13" i="14"/>
  <c r="U14" i="14"/>
  <c r="AD14" i="14"/>
  <c r="BY14" i="14"/>
  <c r="BZ14" i="14"/>
  <c r="CA14" i="14" s="1"/>
  <c r="CB14" i="14"/>
  <c r="U15" i="14"/>
  <c r="AD15" i="14"/>
  <c r="BY15" i="14"/>
  <c r="CA15" i="14" s="1"/>
  <c r="BZ15" i="14"/>
  <c r="CB15" i="14"/>
  <c r="U16" i="14"/>
  <c r="AD16" i="14"/>
  <c r="BY16" i="14"/>
  <c r="BZ16" i="14"/>
  <c r="CA16" i="14"/>
  <c r="CB16" i="14"/>
  <c r="U17" i="14"/>
  <c r="AD17" i="14"/>
  <c r="BZ17" i="14"/>
  <c r="CA17" i="14" s="1"/>
  <c r="CB17" i="14"/>
  <c r="U18" i="14"/>
  <c r="AD18" i="14"/>
  <c r="BY18" i="14"/>
  <c r="CA18" i="14"/>
  <c r="BZ18" i="14"/>
  <c r="CB18" i="14"/>
  <c r="U19" i="14"/>
  <c r="AD19" i="14"/>
  <c r="BY19" i="14"/>
  <c r="BZ19" i="14"/>
  <c r="CA19" i="14" s="1"/>
  <c r="CB19" i="14"/>
  <c r="U20" i="14"/>
  <c r="AD20" i="14"/>
  <c r="BY20" i="14"/>
  <c r="BZ20" i="14"/>
  <c r="CA20" i="14" s="1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A22" i="14" s="1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B17" i="15"/>
  <c r="BO17" i="15"/>
  <c r="BZ22" i="14"/>
  <c r="DA23" i="21"/>
  <c r="DB23" i="21"/>
  <c r="L17" i="20"/>
  <c r="K22" i="14"/>
  <c r="BM17" i="15"/>
  <c r="CV17" i="15"/>
  <c r="BE17" i="15"/>
  <c r="DS17" i="15"/>
  <c r="EE17" i="15"/>
  <c r="DP17" i="15"/>
  <c r="BZ17" i="15"/>
  <c r="BV17" i="15"/>
  <c r="AZ17" i="15"/>
  <c r="BF17" i="15"/>
  <c r="M17" i="15"/>
  <c r="AE18" i="15" l="1"/>
  <c r="AE20" i="15" s="1"/>
  <c r="AI7" i="15"/>
  <c r="AF18" i="15"/>
  <c r="AF20" i="15" s="1"/>
  <c r="AG18" i="15"/>
  <c r="AG20" i="15" s="1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20" i="15"/>
  <c r="AQ16" i="15"/>
  <c r="AR16" i="15"/>
  <c r="AS12" i="15"/>
  <c r="AR10" i="15"/>
  <c r="AM18" i="15"/>
  <c r="AM20" i="15" s="1"/>
  <c r="AQ10" i="15"/>
  <c r="AS10" i="15"/>
  <c r="AN18" i="15"/>
  <c r="AP18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C17" i="15"/>
  <c r="DE17" i="15"/>
  <c r="AQ8" i="15"/>
  <c r="AY17" i="15"/>
  <c r="ED17" i="15"/>
  <c r="AP16" i="15"/>
  <c r="DC23" i="21"/>
  <c r="N17" i="15"/>
  <c r="AK17" i="15"/>
  <c r="BT17" i="15"/>
  <c r="EB17" i="15"/>
  <c r="X18" i="20"/>
  <c r="Y18" i="20" s="1"/>
  <c r="O18" i="20"/>
  <c r="AS8" i="15"/>
  <c r="P17" i="15"/>
  <c r="P18" i="15" s="1"/>
  <c r="P20" i="15" s="1"/>
  <c r="H17" i="15"/>
  <c r="K18" i="20"/>
  <c r="L18" i="20" s="1"/>
  <c r="S18" i="20"/>
  <c r="DD17" i="15"/>
  <c r="BY22" i="14"/>
  <c r="CA22" i="14" s="1"/>
  <c r="AK16" i="15"/>
  <c r="CP17" i="15"/>
  <c r="AL16" i="15"/>
  <c r="AS16" i="15"/>
  <c r="CQ17" i="15"/>
  <c r="BC22" i="14"/>
  <c r="CB22" i="14" s="1"/>
  <c r="R22" i="14"/>
  <c r="CA21" i="14"/>
  <c r="CA11" i="14"/>
  <c r="L13" i="20"/>
  <c r="Y12" i="20"/>
  <c r="Y9" i="20"/>
  <c r="DB14" i="21"/>
  <c r="CB17" i="15"/>
  <c r="AK8" i="15"/>
  <c r="AI17" i="15"/>
  <c r="AP17" i="15"/>
  <c r="AI20" i="15" l="1"/>
  <c r="AI18" i="15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<sst xmlns="http://schemas.openxmlformats.org/spreadsheetml/2006/main" count="479" uniqueCount="152">
  <si>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</si>
  <si>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</si>
  <si>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</si>
  <si>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</si>
  <si>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</si>
  <si>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</si>
  <si>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</si>
  <si>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</si>
  <si>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</si>
  <si>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</si>
  <si>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</si>
  <si>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</si>
  <si>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</si>
  <si>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</si>
  <si>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</si>
  <si>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</si>
  <si>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</si>
  <si>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</si>
  <si>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</si>
  <si>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</si>
  <si>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</si>
  <si>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</si>
  <si>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</si>
  <si>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</si>
  <si>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</si>
  <si>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</si>
  <si>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</si>
  <si>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</si>
  <si>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</si>
  <si>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</si>
  <si>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</si>
  <si>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</si>
  <si>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</si>
  <si>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</si>
  <si>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</si>
  <si>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</si>
  <si>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</si>
  <si>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</si>
  <si>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</si>
  <si>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</si>
  <si>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</si>
  <si>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</si>
  <si>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</si>
  <si>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</si>
  <si>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</si>
  <si>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</si>
  <si>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</si>
  <si>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</si>
  <si>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</si>
  <si>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</si>
  <si>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</si>
  <si>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</si>
  <si>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</si>
  <si>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</si>
  <si>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</si>
  <si>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</si>
  <si>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</si>
  <si>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կատ. %-ը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</si>
  <si>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</si>
  <si>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</si>
  <si>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</si>
  <si>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</si>
  <si>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</si>
  <si>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</si>
  <si>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</si>
  <si>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</si>
  <si>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</si>
  <si>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</si>
  <si>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</si>
  <si>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</si>
  <si>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</si>
  <si>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</si>
  <si>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</si>
  <si>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</si>
  <si>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</si>
  <si>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</si>
  <si>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</si>
  <si>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</si>
  <si>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</si>
  <si>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</si>
  <si>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</si>
  <si>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</si>
  <si>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</si>
  <si>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</si>
  <si>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</si>
  <si>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</si>
  <si>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</si>
  <si>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</si>
  <si>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</si>
  <si>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</si>
  <si>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</si>
  <si>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</si>
  <si>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</si>
  <si>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</si>
  <si>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</si>
  <si>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</si>
  <si>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</si>
  <si>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</si>
  <si>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</si>
  <si>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</si>
  <si>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</si>
  <si>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</si>
  <si>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</si>
  <si>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</si>
  <si>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</si>
  <si>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</si>
  <si>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</si>
  <si>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</si>
  <si>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</si>
  <si>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</si>
  <si>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</si>
  <si>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</si>
  <si>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</si>
  <si>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</si>
  <si>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</si>
  <si>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</si>
  <si>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</si>
  <si>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</si>
  <si>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</si>
  <si>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</si>
  <si>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</si>
  <si>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</si>
  <si>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</si>
  <si>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</si>
  <si>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</si>
  <si>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</si>
  <si>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</si>
  <si>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2021թ.</t>
  </si>
  <si>
    <t xml:space="preserve">2021թ. </t>
  </si>
  <si>
    <t xml:space="preserve">2022թ. </t>
  </si>
  <si>
    <t>2022թ. ծրագրի  աճը 2021թ.        ծրագրի համեմատ /%/</t>
  </si>
  <si>
    <t>2022թ. փաստ. աճը 2021թ. փաստ       համեմատ    /հազ. դրամ./</t>
  </si>
  <si>
    <t>Ֆինանսական համահարթեցման դոտացիա 2022թ.</t>
  </si>
  <si>
    <t>2022թ.</t>
  </si>
  <si>
    <t>Անշարժ գույքի հարկ</t>
  </si>
  <si>
    <t>այդ թվում` աղբահանության վճար  ծրագիր տարեկան  2022թ.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</si>
  <si>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</si>
  <si>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</si>
  <si>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</si>
  <si>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 xml:space="preserve">ծրագիր 
տարեկան 31.03.2022թ. դրությամբ                                                                                                         </t>
  </si>
  <si>
    <t>Ընդամենը սեփական եկամուտներ</t>
  </si>
  <si>
    <t>պլան</t>
  </si>
  <si>
    <t>փաստացի</t>
  </si>
  <si>
    <t xml:space="preserve">*Արագածոտնի մարզի սեփական եկամուտների տարբերությունը 2021թ. նկատմամբ առաջացել է Թալին համայնքի բյուջեի չհաստատման հետևանքով որի պլանային թիվը թերի է մուտքագրված  համակարգ </t>
  </si>
  <si>
    <t>ծրագիր
10 ամիս</t>
  </si>
  <si>
    <t xml:space="preserve">փաստ.    10 ամիս                                                           </t>
  </si>
  <si>
    <t>կատ. %-ը
10 ամսվա նկատմամբ</t>
  </si>
  <si>
    <t>10 ամսվա կատ. %-ը
տարեկան պլանի նկատմամբ</t>
  </si>
  <si>
    <t xml:space="preserve">ծրագիր 
տարեկան 31.10.2022թ. դրությամբ                                                                                                         </t>
  </si>
  <si>
    <t>աղբահանության վճար  ծրագիր        10 ամիս</t>
  </si>
  <si>
    <t>աղբահանության վճար փաստ.
10 ամիս</t>
  </si>
  <si>
    <t>ՀՀ   համայնքների  բյուջեների եկամուտների հավաքագրման վերաբերյալ 2021թ. և 2022թ. 10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</si>
</sst>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44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12"/>
      <name val="Times Armeni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</cellStyleXfs>
  <cellXfs count="440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8" fillId="0" borderId="0" xfId="0" applyFont="1" applyBorder="1"/>
    <xf numFmtId="0" fontId="5" fillId="0" borderId="4" xfId="0" applyNumberFormat="1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 applyProtection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 applyProtection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 applyFill="1"/>
    <xf numFmtId="0" fontId="30" fillId="0" borderId="0" xfId="0" applyFont="1"/>
    <xf numFmtId="0" fontId="31" fillId="0" borderId="0" xfId="0" applyFont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5" xfId="0" applyFont="1" applyFill="1" applyBorder="1"/>
    <xf numFmtId="4" fontId="8" fillId="0" borderId="2" xfId="0" applyNumberFormat="1" applyFont="1" applyBorder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3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3" fontId="17" fillId="0" borderId="17" xfId="0" applyNumberFormat="1" applyFont="1" applyFill="1" applyBorder="1" applyAlignment="1">
      <alignment horizontal="center"/>
    </xf>
    <xf numFmtId="3" fontId="17" fillId="0" borderId="17" xfId="0" applyNumberFormat="1" applyFont="1" applyFill="1" applyBorder="1" applyAlignment="1"/>
    <xf numFmtId="3" fontId="17" fillId="0" borderId="0" xfId="0" applyNumberFormat="1" applyFont="1" applyFill="1" applyAlignment="1">
      <alignment horizontal="center"/>
    </xf>
    <xf numFmtId="0" fontId="34" fillId="0" borderId="0" xfId="0" applyFont="1" applyFill="1"/>
    <xf numFmtId="0" fontId="16" fillId="0" borderId="3" xfId="0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3" fontId="41" fillId="0" borderId="0" xfId="0" applyNumberFormat="1" applyFont="1" applyFill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13" borderId="5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Border="1" applyAlignment="1" applyProtection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0" fontId="17" fillId="8" borderId="4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 wrapText="1"/>
    </xf>
    <xf numFmtId="0" fontId="17" fillId="8" borderId="18" xfId="0" applyFont="1" applyFill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166" fontId="0" fillId="0" borderId="0" xfId="8" applyNumberFormat="1" applyFont="1"/>
    <xf numFmtId="0" fontId="17" fillId="0" borderId="18" xfId="0" applyFont="1" applyFill="1" applyBorder="1" applyAlignment="1" applyProtection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 applyProtection="1">
      <alignment horizontal="center"/>
    </xf>
    <xf numFmtId="0" fontId="21" fillId="0" borderId="0" xfId="0" applyFont="1" applyFill="1" applyAlignment="1">
      <alignment horizontal="left" vertical="center"/>
    </xf>
    <xf numFmtId="165" fontId="16" fillId="0" borderId="2" xfId="0" applyNumberFormat="1" applyFont="1" applyFill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18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14" borderId="19" xfId="0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16" fillId="14" borderId="16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2" fillId="9" borderId="4" xfId="0" applyNumberFormat="1" applyFont="1" applyFill="1" applyBorder="1" applyAlignment="1" applyProtection="1">
      <alignment horizontal="center" vertical="center" textRotation="90" wrapText="1"/>
    </xf>
    <xf numFmtId="0" fontId="12" fillId="9" borderId="18" xfId="0" applyNumberFormat="1" applyFont="1" applyFill="1" applyBorder="1" applyAlignment="1" applyProtection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textRotation="90" wrapText="1"/>
    </xf>
    <xf numFmtId="0" fontId="3" fillId="0" borderId="18" xfId="0" applyNumberFormat="1" applyFont="1" applyBorder="1" applyAlignment="1" applyProtection="1">
      <alignment horizontal="center" vertical="center" textRotation="90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7" fillId="6" borderId="0" xfId="0" applyNumberFormat="1" applyFont="1" applyFill="1" applyBorder="1" applyAlignment="1" applyProtection="1">
      <alignment horizontal="center" vertical="center" wrapText="1"/>
    </xf>
    <xf numFmtId="0" fontId="7" fillId="6" borderId="21" xfId="0" applyNumberFormat="1" applyFont="1" applyFill="1" applyBorder="1" applyAlignment="1" applyProtection="1">
      <alignment horizontal="center" vertical="center" wrapText="1"/>
    </xf>
    <xf numFmtId="0" fontId="7" fillId="6" borderId="17" xfId="0" applyNumberFormat="1" applyFont="1" applyFill="1" applyBorder="1" applyAlignment="1" applyProtection="1">
      <alignment horizontal="center" vertical="center" wrapText="1"/>
    </xf>
    <xf numFmtId="0" fontId="7" fillId="6" borderId="22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20" xfId="0" applyNumberFormat="1" applyFont="1" applyFill="1" applyBorder="1" applyAlignment="1" applyProtection="1">
      <alignment horizontal="center" vertical="center" wrapText="1"/>
    </xf>
    <xf numFmtId="0" fontId="3" fillId="6" borderId="0" xfId="0" applyNumberFormat="1" applyFont="1" applyFill="1" applyBorder="1" applyAlignment="1" applyProtection="1">
      <alignment horizontal="center" vertical="center" wrapText="1"/>
    </xf>
    <xf numFmtId="0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6" borderId="2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NumberFormat="1" applyFont="1" applyFill="1" applyBorder="1" applyAlignment="1" applyProtection="1">
      <alignment horizontal="center" vertical="center" textRotation="90" wrapText="1"/>
    </xf>
    <xf numFmtId="0" fontId="19" fillId="9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5" xfId="0" applyFont="1" applyBorder="1" applyAlignment="1" applyProtection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0" fontId="7" fillId="6" borderId="23" xfId="0" applyNumberFormat="1" applyFont="1" applyFill="1" applyBorder="1" applyAlignment="1" applyProtection="1">
      <alignment horizontal="center" vertical="center" wrapText="1"/>
    </xf>
    <xf numFmtId="0" fontId="7" fillId="6" borderId="24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23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</cellXfs>
  <cellStyles count="9">
    <cellStyle name="Normal 2" xfId="1"/>
    <cellStyle name="Normal 2 2" xfId="2"/>
    <cellStyle name="Normal 2 2 2" xfId="5"/>
    <cellStyle name="Normal 3" xfId="6"/>
    <cellStyle name="Normal 4" xfId="7"/>
    <cellStyle name="Обычный" xfId="0" builtinId="0"/>
    <cellStyle name="Обычный 2" xfId="3"/>
    <cellStyle name="Обычный 3" xfId="4"/>
    <cellStyle name="Процентный" xfId="8" builtin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4"/>
  <sheetViews>
    <sheetView tabSelected="1" zoomScale="70" zoomScaleNormal="70" zoomScaleSheetLayoutView="110" workbookViewId="0">
      <pane xSplit="2" ySplit="6" topLeftCell="C7" activePane="bottomRight" state="frozen"/>
      <selection activeCell="C10" sqref="C10"/>
      <selection pane="topRight" activeCell="C10" sqref="C10"/>
      <selection pane="bottomLeft" activeCell="C10" sqref="C10"/>
      <selection pane="bottomRight" activeCell="J30" sqref="J30"/>
    </sheetView>
  </sheetViews>
  <sheetFormatPr defaultRowHeight="17.25" x14ac:dyDescent="0.3"/>
  <cols>
    <col min="1" max="1" width="3.875" style="151" customWidth="1"/>
    <col min="2" max="2" width="19.375" style="151" customWidth="1"/>
    <col min="3" max="4" width="13.75" style="137" customWidth="1"/>
    <col min="5" max="5" width="13" style="137" customWidth="1"/>
    <col min="6" max="6" width="7.125" style="151" customWidth="1"/>
    <col min="7" max="7" width="14.125" style="137" customWidth="1"/>
    <col min="8" max="8" width="9.125" style="151" customWidth="1"/>
    <col min="9" max="9" width="8.5" style="151" customWidth="1"/>
    <col min="10" max="10" width="14.125" style="137" customWidth="1"/>
    <col min="11" max="11" width="13" style="137" customWidth="1"/>
    <col min="12" max="12" width="14.25" style="137" customWidth="1"/>
    <col min="13" max="13" width="8.25" style="137" customWidth="1"/>
    <col min="14" max="14" width="8.125" style="151" customWidth="1"/>
    <col min="15" max="15" width="7.25" style="137" customWidth="1"/>
    <col min="16" max="16" width="13" style="137" customWidth="1"/>
    <col min="17" max="17" width="14" style="137" customWidth="1"/>
    <col min="18" max="18" width="13.375" style="137" customWidth="1"/>
    <col min="19" max="19" width="13" style="137" customWidth="1"/>
    <col min="20" max="20" width="13.5" style="137" customWidth="1"/>
    <col min="21" max="21" width="7.5" style="137" customWidth="1"/>
    <col min="22" max="22" width="13.125" style="137" customWidth="1"/>
    <col min="23" max="23" width="8" style="137" customWidth="1"/>
    <col min="24" max="24" width="6.875" style="137" customWidth="1"/>
    <col min="25" max="25" width="14.375" style="137" customWidth="1"/>
    <col min="26" max="26" width="13" style="137" customWidth="1"/>
    <col min="27" max="27" width="13.25" style="137" customWidth="1"/>
    <col min="28" max="28" width="11.25" style="137" customWidth="1"/>
    <col min="29" max="29" width="8.875" style="137" customWidth="1"/>
    <col min="30" max="30" width="9.5" style="137" customWidth="1"/>
    <col min="31" max="31" width="12.375" style="137" customWidth="1"/>
    <col min="32" max="32" width="15.75" style="137" customWidth="1"/>
    <col min="33" max="33" width="14.875" style="137" customWidth="1"/>
    <col min="34" max="34" width="13.875" style="137" customWidth="1"/>
    <col min="35" max="35" width="10.75" style="137" customWidth="1"/>
    <col min="36" max="36" width="14.625" style="137" customWidth="1"/>
    <col min="37" max="37" width="10" style="137" customWidth="1"/>
    <col min="38" max="38" width="10.375" style="137" customWidth="1"/>
    <col min="39" max="39" width="14" style="137" customWidth="1"/>
    <col min="40" max="40" width="12.625" style="137" customWidth="1"/>
    <col min="41" max="41" width="14.125" style="137" customWidth="1"/>
    <col min="42" max="42" width="12" style="137" customWidth="1"/>
    <col min="43" max="43" width="8.125" style="137" customWidth="1"/>
    <col min="44" max="44" width="9.125" style="137" customWidth="1"/>
    <col min="45" max="45" width="11.25" style="137" customWidth="1"/>
    <col min="46" max="46" width="14.75" style="137" customWidth="1"/>
    <col min="47" max="47" width="13.875" style="137" customWidth="1"/>
    <col min="48" max="48" width="13.75" style="137" customWidth="1"/>
    <col min="49" max="49" width="9.25" style="137" customWidth="1"/>
    <col min="50" max="50" width="13.125" style="174" customWidth="1"/>
    <col min="51" max="51" width="9.25" style="137" customWidth="1"/>
    <col min="52" max="52" width="7.75" style="137" customWidth="1"/>
    <col min="53" max="53" width="16.25" style="137" customWidth="1"/>
    <col min="54" max="54" width="13.875" style="137" customWidth="1"/>
    <col min="55" max="55" width="12.75" style="137" customWidth="1"/>
    <col min="56" max="56" width="12.5" style="137" customWidth="1"/>
    <col min="57" max="57" width="10.75" style="137" customWidth="1"/>
    <col min="58" max="58" width="8.125" style="137" customWidth="1"/>
    <col min="59" max="59" width="12.625" style="137" customWidth="1"/>
    <col min="60" max="60" width="13.375" style="137" customWidth="1"/>
    <col min="61" max="61" width="13.75" style="137" customWidth="1"/>
    <col min="62" max="62" width="13" style="137" customWidth="1"/>
    <col min="63" max="63" width="14.5" style="137" customWidth="1"/>
    <col min="64" max="64" width="14.5" style="174" customWidth="1"/>
    <col min="65" max="65" width="6.625" style="137" hidden="1" customWidth="1"/>
    <col min="66" max="66" width="8.25" style="137" customWidth="1"/>
    <col min="67" max="67" width="9.125" style="137" customWidth="1"/>
    <col min="68" max="68" width="14.375" style="137" customWidth="1"/>
    <col min="69" max="69" width="13.75" style="137" customWidth="1"/>
    <col min="70" max="70" width="12.5" style="137" customWidth="1"/>
    <col min="71" max="71" width="11.625" style="137" customWidth="1"/>
    <col min="72" max="72" width="9.5" style="137" customWidth="1"/>
    <col min="73" max="73" width="9.625" style="137" customWidth="1"/>
    <col min="74" max="74" width="13" style="137" customWidth="1"/>
    <col min="75" max="75" width="14.75" style="137" customWidth="1"/>
    <col min="76" max="76" width="13.125" style="137" customWidth="1"/>
    <col min="77" max="77" width="12.5" style="137" customWidth="1"/>
    <col min="78" max="78" width="8.625" style="137" customWidth="1"/>
    <col min="79" max="79" width="12.125" style="137" customWidth="1"/>
    <col min="80" max="80" width="9.625" style="137" customWidth="1"/>
    <col min="81" max="81" width="8.5" style="137" customWidth="1"/>
    <col min="82" max="82" width="14.75" style="137" customWidth="1"/>
    <col min="83" max="83" width="13.625" style="137" customWidth="1"/>
    <col min="84" max="84" width="14.5" style="137" customWidth="1"/>
    <col min="85" max="85" width="13.625" style="137" customWidth="1"/>
    <col min="86" max="86" width="11.625" style="137" customWidth="1"/>
    <col min="87" max="87" width="10.625" style="137" customWidth="1"/>
    <col min="88" max="88" width="13.375" style="137" customWidth="1"/>
    <col min="89" max="89" width="15" style="137" customWidth="1"/>
    <col min="90" max="90" width="14.75" style="137" customWidth="1"/>
    <col min="91" max="91" width="13.625" style="137" customWidth="1"/>
    <col min="92" max="92" width="10.625" style="137" customWidth="1"/>
    <col min="93" max="93" width="13.25" style="137" customWidth="1"/>
    <col min="94" max="94" width="11.5" style="137" customWidth="1"/>
    <col min="95" max="95" width="10" style="137" customWidth="1"/>
    <col min="96" max="96" width="14.875" style="137" customWidth="1"/>
    <col min="97" max="97" width="13.25" style="137" customWidth="1"/>
    <col min="98" max="98" width="10.25" style="137" customWidth="1"/>
    <col min="99" max="99" width="12.875" style="137" customWidth="1"/>
    <col min="100" max="100" width="10" style="137" customWidth="1"/>
    <col min="101" max="101" width="8.625" style="137" customWidth="1"/>
    <col min="102" max="102" width="10.875" style="137" customWidth="1"/>
    <col min="103" max="103" width="13.875" style="137" customWidth="1"/>
    <col min="104" max="105" width="13.25" style="137" customWidth="1"/>
    <col min="106" max="106" width="8.25" style="137" customWidth="1"/>
    <col min="107" max="107" width="13.75" style="137" customWidth="1"/>
    <col min="108" max="108" width="11.25" style="137" customWidth="1"/>
    <col min="109" max="109" width="8.625" style="137" customWidth="1"/>
    <col min="110" max="110" width="14.5" style="137" customWidth="1"/>
    <col min="111" max="111" width="13.375" style="137" customWidth="1"/>
    <col min="112" max="112" width="15.25" style="137" customWidth="1"/>
    <col min="113" max="113" width="11.875" style="137" customWidth="1"/>
    <col min="114" max="114" width="9.625" style="137" customWidth="1"/>
    <col min="115" max="115" width="9.5" style="137" customWidth="1"/>
    <col min="116" max="116" width="10.625" style="137" customWidth="1"/>
    <col min="117" max="117" width="11.625" style="137" customWidth="1"/>
    <col min="118" max="118" width="12.375" style="137" customWidth="1"/>
    <col min="119" max="119" width="11.625" style="137" customWidth="1"/>
    <col min="120" max="120" width="5.875" style="137" customWidth="1"/>
    <col min="121" max="121" width="11.625" style="137" customWidth="1"/>
    <col min="122" max="122" width="5.375" style="137" customWidth="1"/>
    <col min="123" max="123" width="4.875" style="137" customWidth="1"/>
    <col min="124" max="124" width="11.875" style="137" customWidth="1"/>
    <col min="125" max="125" width="12.5" style="137" bestFit="1" customWidth="1"/>
    <col min="126" max="126" width="11.75" style="137" customWidth="1"/>
    <col min="127" max="127" width="4.75" style="137" customWidth="1"/>
    <col min="128" max="128" width="5.25" style="137" customWidth="1"/>
    <col min="129" max="129" width="11.375" style="137" customWidth="1"/>
    <col min="130" max="130" width="11.5" style="137" customWidth="1"/>
    <col min="131" max="131" width="12.375" style="137" customWidth="1"/>
    <col min="132" max="132" width="5.75" style="137" customWidth="1"/>
    <col min="133" max="134" width="5.125" style="137" customWidth="1"/>
    <col min="135" max="135" width="11" style="137" customWidth="1"/>
    <col min="136" max="16384" width="9" style="151"/>
  </cols>
  <sheetData>
    <row r="1" spans="1:135" ht="18.75" customHeight="1" x14ac:dyDescent="0.3">
      <c r="B1" s="152"/>
      <c r="C1" s="223" t="s">
        <v>118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136"/>
      <c r="AG1" s="136"/>
      <c r="AH1" s="136"/>
      <c r="AI1" s="136"/>
      <c r="AJ1" s="136"/>
      <c r="AK1" s="136"/>
      <c r="AL1" s="136"/>
      <c r="CY1" s="137" t="s">
        <v>126</v>
      </c>
    </row>
    <row r="2" spans="1:135" ht="21.75" customHeight="1" x14ac:dyDescent="0.3">
      <c r="A2" s="153"/>
      <c r="B2" s="154"/>
      <c r="C2" s="227" t="s">
        <v>151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5"/>
      <c r="AY2" s="171"/>
      <c r="AZ2" s="171"/>
      <c r="BA2" s="171"/>
      <c r="BB2" s="171"/>
      <c r="BC2" s="155"/>
      <c r="BD2" s="155"/>
      <c r="BE2" s="155"/>
      <c r="BF2" s="155"/>
      <c r="BG2" s="155"/>
      <c r="BH2" s="155"/>
      <c r="BI2" s="173"/>
      <c r="BJ2" s="155"/>
      <c r="BK2" s="155"/>
      <c r="BL2" s="176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224"/>
      <c r="CB2" s="224"/>
      <c r="CC2" s="224"/>
      <c r="CD2" s="224"/>
      <c r="CE2" s="224"/>
      <c r="CF2" s="224"/>
      <c r="CG2" s="224"/>
      <c r="CH2" s="224"/>
      <c r="CI2" s="170"/>
      <c r="CJ2" s="170"/>
      <c r="CK2" s="170"/>
      <c r="CL2" s="170"/>
      <c r="CM2" s="170"/>
      <c r="CN2" s="170"/>
      <c r="CO2" s="224"/>
      <c r="CP2" s="224"/>
      <c r="CQ2" s="224"/>
      <c r="CR2" s="224"/>
      <c r="CS2" s="224"/>
      <c r="CT2" s="224"/>
      <c r="CU2" s="224"/>
      <c r="CV2" s="224"/>
      <c r="CW2" s="224"/>
      <c r="CX2" s="224"/>
      <c r="CY2" s="224"/>
      <c r="CZ2" s="224"/>
      <c r="DA2" s="224"/>
      <c r="DB2" s="224"/>
      <c r="DC2" s="224"/>
      <c r="DD2" s="224"/>
      <c r="DE2" s="224"/>
      <c r="DF2" s="224"/>
      <c r="DG2" s="224"/>
      <c r="DH2" s="224"/>
      <c r="DI2" s="224"/>
      <c r="DJ2" s="224"/>
      <c r="DK2" s="224"/>
      <c r="DL2" s="224"/>
    </row>
    <row r="3" spans="1:135" ht="13.5" customHeight="1" x14ac:dyDescent="0.3">
      <c r="A3" s="145"/>
      <c r="B3" s="156"/>
      <c r="C3" s="157"/>
      <c r="D3" s="157"/>
      <c r="E3" s="157"/>
      <c r="F3" s="158"/>
      <c r="G3" s="157"/>
      <c r="H3" s="158"/>
      <c r="I3" s="158"/>
      <c r="J3" s="157"/>
      <c r="K3" s="157"/>
      <c r="L3" s="157"/>
      <c r="M3" s="157"/>
      <c r="N3" s="158"/>
      <c r="O3" s="231" t="s">
        <v>65</v>
      </c>
      <c r="P3" s="231"/>
      <c r="Q3" s="231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231" t="s">
        <v>65</v>
      </c>
      <c r="AE3" s="231"/>
      <c r="AF3" s="138"/>
      <c r="AG3" s="138"/>
      <c r="AH3" s="138"/>
      <c r="AI3" s="138"/>
      <c r="AJ3" s="138"/>
      <c r="AK3" s="138"/>
      <c r="AL3" s="138"/>
      <c r="AM3" s="139"/>
      <c r="AN3" s="139"/>
      <c r="AO3" s="139"/>
      <c r="AP3" s="139"/>
      <c r="AQ3" s="139"/>
      <c r="AR3" s="231" t="s">
        <v>65</v>
      </c>
      <c r="AS3" s="231"/>
      <c r="AT3" s="168"/>
      <c r="AU3" s="138"/>
      <c r="AV3" s="138"/>
      <c r="AW3" s="138"/>
      <c r="AX3" s="177"/>
      <c r="AY3" s="138"/>
      <c r="AZ3" s="138"/>
      <c r="BA3" s="138"/>
      <c r="BB3" s="138"/>
      <c r="BC3" s="139"/>
      <c r="BD3" s="139"/>
      <c r="BE3" s="139"/>
      <c r="BF3" s="231" t="s">
        <v>65</v>
      </c>
      <c r="BG3" s="231"/>
      <c r="BH3" s="159"/>
      <c r="BI3" s="159"/>
      <c r="BJ3" s="159"/>
      <c r="BK3" s="159"/>
      <c r="BL3" s="178"/>
      <c r="BM3" s="159"/>
      <c r="BN3" s="159"/>
      <c r="BO3" s="159"/>
      <c r="BP3" s="159"/>
      <c r="BQ3" s="159"/>
      <c r="BR3" s="139"/>
      <c r="BS3" s="139"/>
      <c r="BT3" s="139"/>
      <c r="BU3" s="231" t="s">
        <v>65</v>
      </c>
      <c r="BV3" s="231"/>
      <c r="BW3" s="138"/>
      <c r="BX3" s="138"/>
      <c r="BY3" s="138"/>
      <c r="BZ3" s="138"/>
      <c r="CA3" s="159"/>
      <c r="CB3" s="159"/>
      <c r="CC3" s="159"/>
      <c r="CD3" s="159"/>
      <c r="CE3" s="159"/>
      <c r="CF3" s="159"/>
      <c r="CG3" s="159"/>
      <c r="CH3" s="159"/>
      <c r="CI3" s="231" t="s">
        <v>65</v>
      </c>
      <c r="CJ3" s="231"/>
      <c r="CK3" s="139"/>
      <c r="CL3" s="139"/>
      <c r="CM3" s="139"/>
      <c r="CN3" s="139"/>
      <c r="CO3" s="159"/>
      <c r="CP3" s="159"/>
      <c r="CQ3" s="159"/>
      <c r="CR3" s="159"/>
      <c r="CS3" s="159"/>
      <c r="CT3" s="159"/>
      <c r="CU3" s="159"/>
      <c r="CV3" s="159"/>
      <c r="CW3" s="139"/>
      <c r="CX3" s="138" t="s">
        <v>65</v>
      </c>
      <c r="CY3" s="139"/>
      <c r="CZ3" s="139"/>
      <c r="DA3" s="139"/>
      <c r="DB3" s="139"/>
      <c r="DC3" s="139"/>
      <c r="DD3" s="139"/>
      <c r="DE3" s="159"/>
      <c r="DF3" s="159"/>
      <c r="DG3" s="159"/>
      <c r="DH3" s="159"/>
      <c r="DI3" s="159"/>
      <c r="DJ3" s="159"/>
      <c r="DK3" s="139"/>
      <c r="DL3" s="138"/>
    </row>
    <row r="4" spans="1:135" s="160" customFormat="1" ht="51" customHeight="1" x14ac:dyDescent="0.25">
      <c r="A4" s="206" t="s">
        <v>58</v>
      </c>
      <c r="B4" s="207" t="s">
        <v>56</v>
      </c>
      <c r="C4" s="212" t="s">
        <v>124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4"/>
      <c r="Q4" s="208" t="s">
        <v>132</v>
      </c>
      <c r="R4" s="228" t="s">
        <v>117</v>
      </c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30"/>
      <c r="AF4" s="232" t="s">
        <v>137</v>
      </c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4"/>
      <c r="AT4" s="218" t="s">
        <v>134</v>
      </c>
      <c r="AU4" s="218"/>
      <c r="AV4" s="218"/>
      <c r="AW4" s="218"/>
      <c r="AX4" s="218"/>
      <c r="AY4" s="218"/>
      <c r="AZ4" s="218"/>
      <c r="BA4" s="218"/>
      <c r="BB4" s="218"/>
      <c r="BC4" s="218"/>
      <c r="BD4" s="218"/>
      <c r="BE4" s="218"/>
      <c r="BF4" s="218"/>
      <c r="BG4" s="219"/>
      <c r="BH4" s="218" t="s">
        <v>138</v>
      </c>
      <c r="BI4" s="218"/>
      <c r="BJ4" s="218"/>
      <c r="BK4" s="218"/>
      <c r="BL4" s="218"/>
      <c r="BM4" s="218"/>
      <c r="BN4" s="218"/>
      <c r="BO4" s="218"/>
      <c r="BP4" s="218"/>
      <c r="BQ4" s="218"/>
      <c r="BR4" s="218"/>
      <c r="BS4" s="218"/>
      <c r="BT4" s="218"/>
      <c r="BU4" s="218"/>
      <c r="BV4" s="219"/>
      <c r="BW4" s="199" t="s">
        <v>39</v>
      </c>
      <c r="BX4" s="199"/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218" t="s">
        <v>40</v>
      </c>
      <c r="CL4" s="218"/>
      <c r="CM4" s="218"/>
      <c r="CN4" s="218"/>
      <c r="CO4" s="218"/>
      <c r="CP4" s="218"/>
      <c r="CQ4" s="218"/>
      <c r="CR4" s="218"/>
      <c r="CS4" s="218"/>
      <c r="CT4" s="218"/>
      <c r="CU4" s="218"/>
      <c r="CV4" s="218"/>
      <c r="CW4" s="218"/>
      <c r="CX4" s="219"/>
      <c r="CY4" s="218" t="s">
        <v>41</v>
      </c>
      <c r="CZ4" s="218"/>
      <c r="DA4" s="218"/>
      <c r="DB4" s="218"/>
      <c r="DC4" s="218"/>
      <c r="DD4" s="218"/>
      <c r="DE4" s="218"/>
      <c r="DF4" s="218"/>
      <c r="DG4" s="218"/>
      <c r="DH4" s="218"/>
      <c r="DI4" s="218"/>
      <c r="DJ4" s="218"/>
      <c r="DK4" s="218"/>
      <c r="DL4" s="219"/>
      <c r="DM4" s="220" t="s">
        <v>121</v>
      </c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21"/>
      <c r="ED4" s="221"/>
      <c r="EE4" s="222"/>
    </row>
    <row r="5" spans="1:135" s="145" customFormat="1" ht="29.25" customHeight="1" x14ac:dyDescent="0.25">
      <c r="A5" s="206"/>
      <c r="B5" s="207"/>
      <c r="C5" s="202" t="s">
        <v>127</v>
      </c>
      <c r="D5" s="202"/>
      <c r="E5" s="202"/>
      <c r="F5" s="202"/>
      <c r="G5" s="202"/>
      <c r="H5" s="202"/>
      <c r="I5" s="202"/>
      <c r="J5" s="213" t="s">
        <v>133</v>
      </c>
      <c r="K5" s="213"/>
      <c r="L5" s="213"/>
      <c r="M5" s="213"/>
      <c r="N5" s="214"/>
      <c r="O5" s="211" t="s">
        <v>130</v>
      </c>
      <c r="P5" s="211" t="s">
        <v>131</v>
      </c>
      <c r="Q5" s="209"/>
      <c r="R5" s="203" t="s">
        <v>128</v>
      </c>
      <c r="S5" s="204"/>
      <c r="T5" s="204"/>
      <c r="U5" s="204"/>
      <c r="V5" s="204"/>
      <c r="W5" s="204"/>
      <c r="X5" s="205"/>
      <c r="Y5" s="217" t="s">
        <v>129</v>
      </c>
      <c r="Z5" s="217"/>
      <c r="AA5" s="217"/>
      <c r="AB5" s="217"/>
      <c r="AC5" s="217"/>
      <c r="AD5" s="211" t="s">
        <v>130</v>
      </c>
      <c r="AE5" s="211" t="s">
        <v>131</v>
      </c>
      <c r="AF5" s="226" t="s">
        <v>128</v>
      </c>
      <c r="AG5" s="226"/>
      <c r="AH5" s="226"/>
      <c r="AI5" s="226"/>
      <c r="AJ5" s="226"/>
      <c r="AK5" s="226"/>
      <c r="AL5" s="226"/>
      <c r="AM5" s="213" t="s">
        <v>133</v>
      </c>
      <c r="AN5" s="213"/>
      <c r="AO5" s="213"/>
      <c r="AP5" s="213"/>
      <c r="AQ5" s="213"/>
      <c r="AR5" s="215" t="s">
        <v>130</v>
      </c>
      <c r="AS5" s="215" t="s">
        <v>131</v>
      </c>
      <c r="AT5" s="202" t="s">
        <v>127</v>
      </c>
      <c r="AU5" s="202"/>
      <c r="AV5" s="202"/>
      <c r="AW5" s="202"/>
      <c r="AX5" s="202"/>
      <c r="AY5" s="202"/>
      <c r="AZ5" s="202"/>
      <c r="BA5" s="217" t="s">
        <v>129</v>
      </c>
      <c r="BB5" s="217"/>
      <c r="BC5" s="217"/>
      <c r="BD5" s="217"/>
      <c r="BE5" s="217"/>
      <c r="BF5" s="211" t="s">
        <v>130</v>
      </c>
      <c r="BG5" s="211" t="s">
        <v>131</v>
      </c>
      <c r="BH5" s="204" t="s">
        <v>127</v>
      </c>
      <c r="BI5" s="204"/>
      <c r="BJ5" s="204"/>
      <c r="BK5" s="204"/>
      <c r="BL5" s="204"/>
      <c r="BM5" s="204"/>
      <c r="BN5" s="204"/>
      <c r="BO5" s="205"/>
      <c r="BP5" s="212" t="s">
        <v>129</v>
      </c>
      <c r="BQ5" s="213"/>
      <c r="BR5" s="213"/>
      <c r="BS5" s="213"/>
      <c r="BT5" s="214"/>
      <c r="BU5" s="211" t="s">
        <v>130</v>
      </c>
      <c r="BV5" s="211" t="s">
        <v>131</v>
      </c>
      <c r="BW5" s="202" t="s">
        <v>127</v>
      </c>
      <c r="BX5" s="202"/>
      <c r="BY5" s="202"/>
      <c r="BZ5" s="202"/>
      <c r="CA5" s="202"/>
      <c r="CB5" s="202"/>
      <c r="CC5" s="202"/>
      <c r="CD5" s="199" t="s">
        <v>129</v>
      </c>
      <c r="CE5" s="199"/>
      <c r="CF5" s="199"/>
      <c r="CG5" s="199"/>
      <c r="CH5" s="199"/>
      <c r="CI5" s="200" t="s">
        <v>130</v>
      </c>
      <c r="CJ5" s="225" t="s">
        <v>131</v>
      </c>
      <c r="CK5" s="202" t="s">
        <v>127</v>
      </c>
      <c r="CL5" s="202"/>
      <c r="CM5" s="202"/>
      <c r="CN5" s="202"/>
      <c r="CO5" s="202"/>
      <c r="CP5" s="202"/>
      <c r="CQ5" s="202"/>
      <c r="CR5" s="217" t="s">
        <v>129</v>
      </c>
      <c r="CS5" s="217"/>
      <c r="CT5" s="217"/>
      <c r="CU5" s="217"/>
      <c r="CV5" s="217"/>
      <c r="CW5" s="211" t="s">
        <v>130</v>
      </c>
      <c r="CX5" s="211" t="s">
        <v>131</v>
      </c>
      <c r="CY5" s="202" t="s">
        <v>127</v>
      </c>
      <c r="CZ5" s="202"/>
      <c r="DA5" s="202"/>
      <c r="DB5" s="202"/>
      <c r="DC5" s="202"/>
      <c r="DD5" s="202"/>
      <c r="DE5" s="202"/>
      <c r="DF5" s="217" t="s">
        <v>133</v>
      </c>
      <c r="DG5" s="217"/>
      <c r="DH5" s="217"/>
      <c r="DI5" s="217"/>
      <c r="DJ5" s="217"/>
      <c r="DK5" s="211" t="s">
        <v>130</v>
      </c>
      <c r="DL5" s="211" t="s">
        <v>131</v>
      </c>
      <c r="DM5" s="203" t="s">
        <v>127</v>
      </c>
      <c r="DN5" s="204"/>
      <c r="DO5" s="204"/>
      <c r="DP5" s="204"/>
      <c r="DQ5" s="204"/>
      <c r="DR5" s="204"/>
      <c r="DS5" s="205"/>
      <c r="DT5" s="217" t="s">
        <v>133</v>
      </c>
      <c r="DU5" s="217"/>
      <c r="DV5" s="217"/>
      <c r="DW5" s="217"/>
      <c r="DX5" s="217"/>
      <c r="DY5" s="217"/>
      <c r="DZ5" s="217"/>
      <c r="EA5" s="217"/>
      <c r="EB5" s="217"/>
      <c r="EC5" s="217"/>
      <c r="ED5" s="211" t="s">
        <v>130</v>
      </c>
      <c r="EE5" s="211" t="s">
        <v>131</v>
      </c>
    </row>
    <row r="6" spans="1:135" s="145" customFormat="1" ht="151.5" customHeight="1" x14ac:dyDescent="0.25">
      <c r="A6" s="206"/>
      <c r="B6" s="207"/>
      <c r="C6" s="181" t="s">
        <v>122</v>
      </c>
      <c r="D6" s="181" t="s">
        <v>123</v>
      </c>
      <c r="E6" s="194" t="s">
        <v>144</v>
      </c>
      <c r="F6" s="183" t="s">
        <v>125</v>
      </c>
      <c r="G6" s="183" t="s">
        <v>145</v>
      </c>
      <c r="H6" s="192" t="s">
        <v>146</v>
      </c>
      <c r="I6" s="192" t="s">
        <v>147</v>
      </c>
      <c r="J6" s="185" t="s">
        <v>148</v>
      </c>
      <c r="K6" s="186" t="str">
        <f>E6</f>
        <v>ծրագիր
10 ամիս</v>
      </c>
      <c r="L6" s="183" t="str">
        <f>G6</f>
        <v xml:space="preserve">փաստ.    10 ամիս                                                           </v>
      </c>
      <c r="M6" s="141" t="str">
        <f>H6</f>
        <v>կատ. %-ը
10 ամսվա նկատմամբ</v>
      </c>
      <c r="N6" s="184" t="str">
        <f>I6</f>
        <v>10 ամսվա կատ. %-ը
տարեկան պլանի նկատմամբ</v>
      </c>
      <c r="O6" s="201"/>
      <c r="P6" s="201"/>
      <c r="Q6" s="210"/>
      <c r="R6" s="185" t="s">
        <v>119</v>
      </c>
      <c r="S6" s="181" t="s">
        <v>120</v>
      </c>
      <c r="T6" s="194" t="s">
        <v>144</v>
      </c>
      <c r="U6" s="183" t="s">
        <v>125</v>
      </c>
      <c r="V6" s="183" t="str">
        <f>L6</f>
        <v xml:space="preserve">փաստ.    10 ամիս                                                           </v>
      </c>
      <c r="W6" s="192" t="s">
        <v>146</v>
      </c>
      <c r="X6" s="192" t="str">
        <f>N6</f>
        <v>10 ամսվա կատ. %-ը
տարեկան պլանի նկատմամբ</v>
      </c>
      <c r="Y6" s="185" t="str">
        <f>J6</f>
        <v xml:space="preserve">ծրագիր 
տարեկան 31.10.2022թ. դրությամբ                                                                                                         </v>
      </c>
      <c r="Z6" s="182" t="str">
        <f>T6</f>
        <v>ծրագիր
10 ամիս</v>
      </c>
      <c r="AA6" s="183" t="str">
        <f>V6</f>
        <v xml:space="preserve">փաստ.    10 ամիս                                                           </v>
      </c>
      <c r="AB6" s="141" t="str">
        <f>W6</f>
        <v>կատ. %-ը
10 ամսվա նկատմամբ</v>
      </c>
      <c r="AC6" s="184" t="str">
        <f>X6</f>
        <v>10 ամսվա կատ. %-ը
տարեկան պլանի նկատմամբ</v>
      </c>
      <c r="AD6" s="201"/>
      <c r="AE6" s="201"/>
      <c r="AF6" s="185" t="s">
        <v>119</v>
      </c>
      <c r="AG6" s="185" t="s">
        <v>120</v>
      </c>
      <c r="AH6" s="182" t="str">
        <f>Z6</f>
        <v>ծրագիր
10 ամիս</v>
      </c>
      <c r="AI6" s="183" t="s">
        <v>125</v>
      </c>
      <c r="AJ6" s="183" t="str">
        <f>AA6</f>
        <v xml:space="preserve">փաստ.    10 ամիս                                                           </v>
      </c>
      <c r="AK6" s="184" t="str">
        <f>AB6</f>
        <v>կատ. %-ը
10 ամսվա նկատմամբ</v>
      </c>
      <c r="AL6" s="184" t="str">
        <f>AC6</f>
        <v>10 ամսվա կատ. %-ը
տարեկան պլանի նկատմամբ</v>
      </c>
      <c r="AM6" s="185" t="str">
        <f>Y6</f>
        <v xml:space="preserve">ծրագիր 
տարեկան 31.10.2022թ. դրությամբ                                                                                                         </v>
      </c>
      <c r="AN6" s="182" t="str">
        <f>AH6</f>
        <v>ծրագիր
10 ամիս</v>
      </c>
      <c r="AO6" s="183" t="str">
        <f>AJ6</f>
        <v xml:space="preserve">փաստ.    10 ամիս                                                           </v>
      </c>
      <c r="AP6" s="141" t="str">
        <f>AK6</f>
        <v>կատ. %-ը
10 ամսվա նկատմամբ</v>
      </c>
      <c r="AQ6" s="184" t="str">
        <f>AL6</f>
        <v>10 ամսվա կատ. %-ը
տարեկան պլանի նկատմամբ</v>
      </c>
      <c r="AR6" s="216"/>
      <c r="AS6" s="216"/>
      <c r="AT6" s="185" t="s">
        <v>119</v>
      </c>
      <c r="AU6" s="181" t="s">
        <v>120</v>
      </c>
      <c r="AV6" s="182" t="str">
        <f>AN6</f>
        <v>ծրագիր
10 ամիս</v>
      </c>
      <c r="AW6" s="183" t="s">
        <v>125</v>
      </c>
      <c r="AX6" s="183" t="str">
        <f>AO6</f>
        <v xml:space="preserve">փաստ.    10 ամիս                                                           </v>
      </c>
      <c r="AY6" s="184" t="str">
        <f>AP6</f>
        <v>կատ. %-ը
10 ամսվա նկատմամբ</v>
      </c>
      <c r="AZ6" s="184" t="str">
        <f>AQ6</f>
        <v>10 ամսվա կատ. %-ը
տարեկան պլանի նկատմամբ</v>
      </c>
      <c r="BA6" s="185" t="str">
        <f>AM6</f>
        <v xml:space="preserve">ծրագիր 
տարեկան 31.10.2022թ. դրությամբ                                                                                                         </v>
      </c>
      <c r="BB6" s="182" t="str">
        <f>AV6</f>
        <v>ծրագիր
10 ամիս</v>
      </c>
      <c r="BC6" s="183" t="str">
        <f>AX6</f>
        <v xml:space="preserve">փաստ.    10 ամիս                                                           </v>
      </c>
      <c r="BD6" s="141" t="str">
        <f>AY6</f>
        <v>կատ. %-ը
10 ամսվա նկատմամբ</v>
      </c>
      <c r="BE6" s="184" t="str">
        <f>AZ6</f>
        <v>10 ամսվա կատ. %-ը
տարեկան պլանի նկատմամբ</v>
      </c>
      <c r="BF6" s="201"/>
      <c r="BG6" s="201"/>
      <c r="BH6" s="181" t="s">
        <v>119</v>
      </c>
      <c r="BI6" s="181" t="s">
        <v>120</v>
      </c>
      <c r="BJ6" s="182" t="str">
        <f>BB6</f>
        <v>ծրագիր
10 ամիս</v>
      </c>
      <c r="BK6" s="183" t="s">
        <v>125</v>
      </c>
      <c r="BL6" s="183" t="str">
        <f>BC6</f>
        <v xml:space="preserve">փաստ.    10 ամիս                                                           </v>
      </c>
      <c r="BM6" s="183" t="s">
        <v>57</v>
      </c>
      <c r="BN6" s="184" t="str">
        <f>BD6</f>
        <v>կատ. %-ը
10 ամսվա նկատմամբ</v>
      </c>
      <c r="BO6" s="184" t="str">
        <f>BE6</f>
        <v>10 ամսվա կատ. %-ը
տարեկան պլանի նկատմամբ</v>
      </c>
      <c r="BP6" s="185" t="str">
        <f>BA6</f>
        <v xml:space="preserve">ծրագիր 
տարեկան 31.10.2022թ. դրությամբ                                                                                                         </v>
      </c>
      <c r="BQ6" s="182" t="str">
        <f>BJ6</f>
        <v>ծրագիր
10 ամիս</v>
      </c>
      <c r="BR6" s="183" t="str">
        <f>BL6</f>
        <v xml:space="preserve">փաստ.    10 ամիս                                                           </v>
      </c>
      <c r="BS6" s="141" t="str">
        <f>BN6</f>
        <v>կատ. %-ը
10 ամսվա նկատմամբ</v>
      </c>
      <c r="BT6" s="184" t="str">
        <f>BO6</f>
        <v>10 ամսվա կատ. %-ը
տարեկան պլանի նկատմամբ</v>
      </c>
      <c r="BU6" s="201"/>
      <c r="BV6" s="201"/>
      <c r="BW6" s="181" t="s">
        <v>119</v>
      </c>
      <c r="BX6" s="181" t="s">
        <v>120</v>
      </c>
      <c r="BY6" s="182" t="str">
        <f>BQ6</f>
        <v>ծրագիր
10 ամիս</v>
      </c>
      <c r="BZ6" s="183" t="s">
        <v>125</v>
      </c>
      <c r="CA6" s="183" t="str">
        <f>CF6</f>
        <v xml:space="preserve">փաստ.    10 ամիս                                                           </v>
      </c>
      <c r="CB6" s="184" t="str">
        <f>CG6</f>
        <v>կատ. %-ը
10 ամսվա նկատմամբ</v>
      </c>
      <c r="CC6" s="184" t="str">
        <f>CH6</f>
        <v>10 ամսվա կատ. %-ը
տարեկան պլանի նկատմամբ</v>
      </c>
      <c r="CD6" s="185" t="str">
        <f>BP6</f>
        <v xml:space="preserve">ծրագիր 
տարեկան 31.10.2022թ. դրությամբ                                                                                                         </v>
      </c>
      <c r="CE6" s="182" t="str">
        <f>BQ6</f>
        <v>ծրագիր
10 ամիս</v>
      </c>
      <c r="CF6" s="183" t="str">
        <f>BR6</f>
        <v xml:space="preserve">փաստ.    10 ամիս                                                           </v>
      </c>
      <c r="CG6" s="141" t="str">
        <f>BS6</f>
        <v>կատ. %-ը
10 ամսվա նկատմամբ</v>
      </c>
      <c r="CH6" s="184" t="str">
        <f>BT6</f>
        <v>10 ամսվա կատ. %-ը
տարեկան պլանի նկատմամբ</v>
      </c>
      <c r="CI6" s="201"/>
      <c r="CJ6" s="225"/>
      <c r="CK6" s="181" t="s">
        <v>119</v>
      </c>
      <c r="CL6" s="185" t="s">
        <v>120</v>
      </c>
      <c r="CM6" s="182" t="str">
        <f>CE6</f>
        <v>ծրագիր
10 ամիս</v>
      </c>
      <c r="CN6" s="183" t="s">
        <v>125</v>
      </c>
      <c r="CO6" s="183" t="str">
        <f>CF6</f>
        <v xml:space="preserve">փաստ.    10 ամիս                                                           </v>
      </c>
      <c r="CP6" s="184" t="str">
        <f>CG6</f>
        <v>կատ. %-ը
10 ամսվա նկատմամբ</v>
      </c>
      <c r="CQ6" s="184" t="str">
        <f>CH6</f>
        <v>10 ամսվա կատ. %-ը
տարեկան պլանի նկատմամբ</v>
      </c>
      <c r="CR6" s="185" t="str">
        <f>CD6</f>
        <v xml:space="preserve">ծրագիր 
տարեկան 31.10.2022թ. դրությամբ                                                                                                         </v>
      </c>
      <c r="CS6" s="182" t="str">
        <f>CM6</f>
        <v>ծրագիր
10 ամիս</v>
      </c>
      <c r="CT6" s="183" t="str">
        <f>CO6</f>
        <v xml:space="preserve">փաստ.    10 ամիս                                                           </v>
      </c>
      <c r="CU6" s="141" t="str">
        <f>CP6</f>
        <v>կատ. %-ը
10 ամսվա նկատմամբ</v>
      </c>
      <c r="CV6" s="184" t="str">
        <f>CQ6</f>
        <v>10 ամսվա կատ. %-ը
տարեկան պլանի նկատմամբ</v>
      </c>
      <c r="CW6" s="201"/>
      <c r="CX6" s="201"/>
      <c r="CY6" s="185" t="s">
        <v>119</v>
      </c>
      <c r="CZ6" s="181" t="s">
        <v>120</v>
      </c>
      <c r="DA6" s="182" t="str">
        <f>CS6</f>
        <v>ծրագիր
10 ամիս</v>
      </c>
      <c r="DB6" s="183" t="s">
        <v>125</v>
      </c>
      <c r="DC6" s="183" t="str">
        <f>CT6</f>
        <v xml:space="preserve">փաստ.    10 ամիս                                                           </v>
      </c>
      <c r="DD6" s="184" t="str">
        <f>CU6</f>
        <v>կատ. %-ը
10 ամսվա նկատմամբ</v>
      </c>
      <c r="DE6" s="184" t="str">
        <f>CV6</f>
        <v>10 ամսվա կատ. %-ը
տարեկան պլանի նկատմամբ</v>
      </c>
      <c r="DF6" s="185" t="s">
        <v>139</v>
      </c>
      <c r="DG6" s="182" t="str">
        <f>DA6</f>
        <v>ծրագիր
10 ամիս</v>
      </c>
      <c r="DH6" s="183" t="str">
        <f>DC6</f>
        <v xml:space="preserve">փաստ.    10 ամիս                                                           </v>
      </c>
      <c r="DI6" s="141" t="str">
        <f>DD6</f>
        <v>կատ. %-ը
10 ամսվա նկատմամբ</v>
      </c>
      <c r="DJ6" s="184" t="str">
        <f>DE6</f>
        <v>10 ամսվա կատ. %-ը
տարեկան պլանի նկատմամբ</v>
      </c>
      <c r="DK6" s="201"/>
      <c r="DL6" s="201"/>
      <c r="DM6" s="185" t="s">
        <v>119</v>
      </c>
      <c r="DN6" s="181" t="s">
        <v>120</v>
      </c>
      <c r="DO6" s="182" t="str">
        <f>DG6</f>
        <v>ծրագիր
10 ամիս</v>
      </c>
      <c r="DP6" s="183" t="s">
        <v>125</v>
      </c>
      <c r="DQ6" s="183" t="str">
        <f>DH6</f>
        <v xml:space="preserve">փաստ.    10 ամիս                                                           </v>
      </c>
      <c r="DR6" s="184" t="str">
        <f>DI6</f>
        <v>կատ. %-ը
10 ամսվա նկատմամբ</v>
      </c>
      <c r="DS6" s="184" t="str">
        <f>DJ6</f>
        <v>10 ամսվա կատ. %-ը
տարեկան պլանի նկատմամբ</v>
      </c>
      <c r="DT6" s="185" t="str">
        <f>DM6</f>
        <v xml:space="preserve">ծրագիր 
տարեկան                                                                                                              </v>
      </c>
      <c r="DU6" s="182" t="str">
        <f>DO6</f>
        <v>ծրագիր
10 ամիս</v>
      </c>
      <c r="DV6" s="183" t="str">
        <f>DH6</f>
        <v xml:space="preserve">փաստ.    10 ամիս                                                           </v>
      </c>
      <c r="DW6" s="141" t="str">
        <f>DI6</f>
        <v>կատ. %-ը
10 ամսվա նկատմամբ</v>
      </c>
      <c r="DX6" s="184" t="str">
        <f>DJ6</f>
        <v>10 ամսվա կատ. %-ը
տարեկան պլանի նկատմամբ</v>
      </c>
      <c r="DY6" s="187" t="s">
        <v>135</v>
      </c>
      <c r="DZ6" s="187" t="s">
        <v>149</v>
      </c>
      <c r="EA6" s="188" t="s">
        <v>150</v>
      </c>
      <c r="EB6" s="141" t="str">
        <f>DR6</f>
        <v>կատ. %-ը
10 ամսվա նկատմամբ</v>
      </c>
      <c r="EC6" s="184" t="str">
        <f>DS6</f>
        <v>10 ամսվա կատ. %-ը
տարեկան պլանի նկատմամբ</v>
      </c>
      <c r="ED6" s="201"/>
      <c r="EE6" s="201"/>
    </row>
    <row r="7" spans="1:135" s="145" customFormat="1" ht="29.25" customHeight="1" x14ac:dyDescent="0.25">
      <c r="A7" s="180">
        <v>1</v>
      </c>
      <c r="B7" s="147" t="s">
        <v>59</v>
      </c>
      <c r="C7" s="142">
        <v>90126396.200000003</v>
      </c>
      <c r="D7" s="142">
        <v>80769471.399999991</v>
      </c>
      <c r="E7" s="142">
        <v>90029986.200000003</v>
      </c>
      <c r="F7" s="142">
        <f>D7/C7*100</f>
        <v>89.61799739641647</v>
      </c>
      <c r="G7" s="142">
        <v>61271980.099999994</v>
      </c>
      <c r="H7" s="142">
        <f>G7/E7*100</f>
        <v>68.057302556822989</v>
      </c>
      <c r="I7" s="142">
        <f>G7/C7*100</f>
        <v>67.984500305583055</v>
      </c>
      <c r="J7" s="142">
        <v>106501547.59999999</v>
      </c>
      <c r="K7" s="142">
        <v>106501247.59999999</v>
      </c>
      <c r="L7" s="142">
        <v>64907920.399999991</v>
      </c>
      <c r="M7" s="142">
        <f>L7/K7*100</f>
        <v>60.945690179877289</v>
      </c>
      <c r="N7" s="142">
        <f>L7/J7*100</f>
        <v>60.945518504371478</v>
      </c>
      <c r="O7" s="142">
        <f t="shared" ref="O7" si="0">J7/C7*100-100</f>
        <v>18.169095947941599</v>
      </c>
      <c r="P7" s="142">
        <f>L7-G7</f>
        <v>3635940.299999997</v>
      </c>
      <c r="Q7" s="148">
        <v>13430355.1</v>
      </c>
      <c r="R7" s="142">
        <v>30666826.199999996</v>
      </c>
      <c r="S7" s="142">
        <v>30561006.199999999</v>
      </c>
      <c r="T7" s="142">
        <v>30666826.199999996</v>
      </c>
      <c r="U7" s="142">
        <f>S7/R7*100</f>
        <v>99.654936577688645</v>
      </c>
      <c r="V7" s="142">
        <v>22115954</v>
      </c>
      <c r="W7" s="142">
        <f>V7/T7*100</f>
        <v>72.116866139868122</v>
      </c>
      <c r="X7" s="142">
        <f>V7/R7*100</f>
        <v>72.116866139868122</v>
      </c>
      <c r="Y7" s="142">
        <v>34500508.600000001</v>
      </c>
      <c r="Z7" s="142">
        <v>34500208.600000001</v>
      </c>
      <c r="AA7" s="142">
        <v>25998487.5</v>
      </c>
      <c r="AB7" s="142">
        <f>AA7/Z7*100</f>
        <v>75.357479142894221</v>
      </c>
      <c r="AC7" s="142">
        <f>AA7/Y7*100</f>
        <v>75.356823870126945</v>
      </c>
      <c r="AD7" s="142">
        <f t="shared" ref="AD7" si="1">Y7/R7*100-100</f>
        <v>12.50107322811256</v>
      </c>
      <c r="AE7" s="142">
        <f t="shared" ref="AE7" si="2">AA7-V7</f>
        <v>3882533.5</v>
      </c>
      <c r="AF7" s="142">
        <f t="shared" ref="AF7:AF17" si="3">AT7+BH7+BW7+CK7+CY7</f>
        <v>23371510.900000002</v>
      </c>
      <c r="AG7" s="142">
        <f t="shared" ref="AG7:AG17" si="4">AU7+BI7+BX7+CL7+CZ7</f>
        <v>22685208.400000002</v>
      </c>
      <c r="AH7" s="142">
        <f t="shared" ref="AH7:AH17" si="5">AV7+BJ7+BY7+CM7+DA7</f>
        <v>23371510.900000002</v>
      </c>
      <c r="AI7" s="142">
        <f>AG7/AF7*100</f>
        <v>97.063508204769079</v>
      </c>
      <c r="AJ7" s="142">
        <f t="shared" ref="AJ7:AJ17" si="6">AX7+BL7+CA7+CO7+DC7</f>
        <v>15661611.300000001</v>
      </c>
      <c r="AK7" s="142">
        <f>AJ7/AH7*100</f>
        <v>67.011548234992375</v>
      </c>
      <c r="AL7" s="142">
        <f>AJ7/AF7*100</f>
        <v>67.011548234992375</v>
      </c>
      <c r="AM7" s="142">
        <f t="shared" ref="AM7:AM17" si="7">BA7+BP7+CD7+CR7+DF7</f>
        <v>25437473.199999999</v>
      </c>
      <c r="AN7" s="142">
        <f t="shared" ref="AN7:AN17" si="8">BB7+BQ7+CE7+CS7+DG7</f>
        <v>25437173.199999999</v>
      </c>
      <c r="AO7" s="142">
        <f t="shared" ref="AO7:AO17" si="9">BC7+BR7+CF7+CT7+DH7</f>
        <v>16930308</v>
      </c>
      <c r="AP7" s="142">
        <f>AO7/AN7*100</f>
        <v>66.557348439959512</v>
      </c>
      <c r="AQ7" s="142">
        <f>AO7/AM7*100</f>
        <v>66.556563487603</v>
      </c>
      <c r="AR7" s="142">
        <f>AM7/AF7*100-100</f>
        <v>8.8396608539330686</v>
      </c>
      <c r="AS7" s="142">
        <f>AO7-AJ7</f>
        <v>1268696.6999999993</v>
      </c>
      <c r="AT7" s="142">
        <v>6475644.9999999991</v>
      </c>
      <c r="AU7" s="142">
        <v>7166984.2999999998</v>
      </c>
      <c r="AV7" s="142">
        <v>6475644.9999999991</v>
      </c>
      <c r="AW7" s="142">
        <f>AU7/AT7*100</f>
        <v>110.67599134912432</v>
      </c>
      <c r="AX7" s="142">
        <v>4521943.5999999996</v>
      </c>
      <c r="AY7" s="142">
        <f>AX7/AV7*100</f>
        <v>69.83001075568535</v>
      </c>
      <c r="AZ7" s="142">
        <f>AX7/AT7*100</f>
        <v>69.83001075568535</v>
      </c>
      <c r="BA7" s="142">
        <v>7830226.7000000002</v>
      </c>
      <c r="BB7" s="142">
        <v>7830226.7000000002</v>
      </c>
      <c r="BC7" s="142">
        <v>4152532.8</v>
      </c>
      <c r="BD7" s="142">
        <f>BC7/BB7*100</f>
        <v>53.032089096475318</v>
      </c>
      <c r="BE7" s="142">
        <f>BC7/BA7*100</f>
        <v>53.032089096475318</v>
      </c>
      <c r="BF7" s="142">
        <f t="shared" ref="BF7:BF15" si="10">BA7/AT7*100-100</f>
        <v>20.918096961769848</v>
      </c>
      <c r="BG7" s="142">
        <f>BC7-AX7</f>
        <v>-369410.79999999981</v>
      </c>
      <c r="BH7" s="142">
        <v>12115110.200000001</v>
      </c>
      <c r="BI7" s="142">
        <v>10283490.500000002</v>
      </c>
      <c r="BJ7" s="142">
        <v>12115110.200000001</v>
      </c>
      <c r="BK7" s="142">
        <f t="shared" ref="BK7" si="11">+BI7/BH7*100</f>
        <v>84.881526707037295</v>
      </c>
      <c r="BL7" s="142">
        <v>6719160.3999999994</v>
      </c>
      <c r="BM7" s="142"/>
      <c r="BN7" s="142">
        <f>BL7/BJ7*100</f>
        <v>55.460992835211677</v>
      </c>
      <c r="BO7" s="142">
        <f>BL7/BH7*100</f>
        <v>55.460992835211677</v>
      </c>
      <c r="BP7" s="142">
        <v>12444850.300000001</v>
      </c>
      <c r="BQ7" s="142">
        <v>12444850.300000001</v>
      </c>
      <c r="BR7" s="142">
        <v>7691661.8999999994</v>
      </c>
      <c r="BS7" s="142">
        <f t="shared" ref="BS7:BS15" si="12">BR7/BQ7*100</f>
        <v>61.805981707951915</v>
      </c>
      <c r="BT7" s="142">
        <f t="shared" ref="BT7:BT15" si="13">BR7/BP7*100</f>
        <v>61.805981707951915</v>
      </c>
      <c r="BU7" s="149">
        <f t="shared" ref="BU7:BU15" si="14">BP7/BH7*100-100</f>
        <v>2.7217259649854384</v>
      </c>
      <c r="BV7" s="149">
        <f t="shared" ref="BV7:BV14" si="15">BR7-BL7</f>
        <v>972501.5</v>
      </c>
      <c r="BW7" s="142">
        <v>3184562.6</v>
      </c>
      <c r="BX7" s="142">
        <v>3378675.8000000007</v>
      </c>
      <c r="BY7" s="142">
        <v>3184562.6</v>
      </c>
      <c r="BZ7" s="149">
        <f t="shared" ref="BZ7:BZ15" si="16">BX7/BW7*100</f>
        <v>106.09544306021807</v>
      </c>
      <c r="CA7" s="142">
        <v>2934906.0999999992</v>
      </c>
      <c r="CB7" s="142">
        <f>CA7/BY7*100</f>
        <v>92.160414745811522</v>
      </c>
      <c r="CC7" s="142">
        <f>CA7/BW7*100</f>
        <v>92.160414745811522</v>
      </c>
      <c r="CD7" s="142">
        <v>3197066.3000000003</v>
      </c>
      <c r="CE7" s="142">
        <v>3196766.3000000003</v>
      </c>
      <c r="CF7" s="142">
        <v>3214925.4999999995</v>
      </c>
      <c r="CG7" s="142">
        <f>CF7/CE7*100</f>
        <v>100.56804903129763</v>
      </c>
      <c r="CH7" s="142">
        <f>CF7/CD7*100</f>
        <v>100.55861212512231</v>
      </c>
      <c r="CI7" s="142">
        <f t="shared" ref="CI7" si="17">CD7/BW7*100-100</f>
        <v>0.3926347687434486</v>
      </c>
      <c r="CJ7" s="142">
        <f t="shared" ref="CJ7" si="18">CF7-CA7</f>
        <v>280019.40000000037</v>
      </c>
      <c r="CK7" s="142">
        <v>457000</v>
      </c>
      <c r="CL7" s="142">
        <v>594895.5</v>
      </c>
      <c r="CM7" s="142">
        <v>457000</v>
      </c>
      <c r="CN7" s="142">
        <f>CL7/CK7*100</f>
        <v>130.17407002188185</v>
      </c>
      <c r="CO7" s="142">
        <v>484524.3</v>
      </c>
      <c r="CP7" s="142">
        <f t="shared" ref="CP7" si="19">CO7/CM7*100</f>
        <v>106.02282275711158</v>
      </c>
      <c r="CQ7" s="142">
        <f t="shared" ref="CQ7" si="20">CO7/CK7*100</f>
        <v>106.02282275711158</v>
      </c>
      <c r="CR7" s="142">
        <v>460000</v>
      </c>
      <c r="CS7" s="142">
        <v>460000</v>
      </c>
      <c r="CT7" s="142">
        <v>632657.1</v>
      </c>
      <c r="CU7" s="142">
        <f t="shared" ref="CU7:CU15" si="21">CT7/CS7*100</f>
        <v>137.53415217391304</v>
      </c>
      <c r="CV7" s="142">
        <f t="shared" ref="CV7:CV15" si="22">CT7/CR7*100</f>
        <v>137.53415217391304</v>
      </c>
      <c r="CW7" s="142">
        <f t="shared" ref="CW7:CW15" si="23">CR7/CK7*100-100</f>
        <v>0.65645514223193402</v>
      </c>
      <c r="CX7" s="142">
        <f t="shared" ref="CX7:CX15" si="24">CT7-CO7</f>
        <v>148132.79999999999</v>
      </c>
      <c r="CY7" s="142">
        <v>1139193.1000000001</v>
      </c>
      <c r="CZ7" s="142">
        <v>1261162.3000000003</v>
      </c>
      <c r="DA7" s="142">
        <v>1139193.1000000001</v>
      </c>
      <c r="DB7" s="142">
        <f t="shared" ref="DB7:DB15" si="25">CZ7/CY7*100</f>
        <v>110.70663086003594</v>
      </c>
      <c r="DC7" s="142">
        <v>1001076.8999999999</v>
      </c>
      <c r="DD7" s="150">
        <f>DC7/DA7*100</f>
        <v>87.875962380741228</v>
      </c>
      <c r="DE7" s="142">
        <f>DC7/CY7*100</f>
        <v>87.875962380741228</v>
      </c>
      <c r="DF7" s="150">
        <v>1505329.9000000001</v>
      </c>
      <c r="DG7" s="150">
        <v>1505329.9000000001</v>
      </c>
      <c r="DH7" s="142">
        <v>1238530.7</v>
      </c>
      <c r="DI7" s="142">
        <f>DH7/DG7*100</f>
        <v>82.276363473548201</v>
      </c>
      <c r="DJ7" s="142">
        <f>DH7/DF7*100</f>
        <v>82.276363473548201</v>
      </c>
      <c r="DK7" s="142">
        <f>DF7/CY7*100-100</f>
        <v>32.140012083991735</v>
      </c>
      <c r="DL7" s="142">
        <f>DH7-DC7</f>
        <v>237453.80000000005</v>
      </c>
      <c r="DM7" s="142">
        <v>5726329.2999999998</v>
      </c>
      <c r="DN7" s="142">
        <v>5602686.5999999996</v>
      </c>
      <c r="DO7" s="142">
        <v>5726329.2999999998</v>
      </c>
      <c r="DP7" s="142">
        <f t="shared" ref="DP7:DP15" si="26">DN7/DM7*100</f>
        <v>97.840803531854164</v>
      </c>
      <c r="DQ7" s="142">
        <v>4457309.6000000006</v>
      </c>
      <c r="DR7" s="142">
        <f>DQ7/DO7*100</f>
        <v>77.83886267246281</v>
      </c>
      <c r="DS7" s="142">
        <f>DQ7/DM7*100</f>
        <v>77.83886267246281</v>
      </c>
      <c r="DT7" s="142">
        <v>6012429.1000000006</v>
      </c>
      <c r="DU7" s="142">
        <v>6012429.1000000006</v>
      </c>
      <c r="DV7" s="142">
        <v>4516809.5</v>
      </c>
      <c r="DW7" s="142">
        <f t="shared" ref="DW7:DW15" si="27">DV7/DU7*100</f>
        <v>75.124536603683197</v>
      </c>
      <c r="DX7" s="142">
        <f t="shared" ref="DX7:DX15" si="28">DV7/DT7*100</f>
        <v>75.124536603683197</v>
      </c>
      <c r="DY7" s="142">
        <v>3740996.3</v>
      </c>
      <c r="DZ7" s="142">
        <v>3740996.3</v>
      </c>
      <c r="EA7" s="142">
        <v>2890707.4999999995</v>
      </c>
      <c r="EB7" s="142">
        <f>EA7/DZ7*100</f>
        <v>77.27106011839679</v>
      </c>
      <c r="EC7" s="142">
        <f>EA7/DY7*100</f>
        <v>77.27106011839679</v>
      </c>
      <c r="ED7" s="142">
        <f t="shared" ref="ED7:ED15" si="29">DT7/DM7*100-100</f>
        <v>4.9962163370520898</v>
      </c>
      <c r="EE7" s="142">
        <f t="shared" ref="EE7:EE15" si="30">DV7-DQ7</f>
        <v>59499.899999999441</v>
      </c>
    </row>
    <row r="8" spans="1:135" s="145" customFormat="1" ht="28.5" customHeight="1" x14ac:dyDescent="0.25">
      <c r="A8" s="180">
        <v>2</v>
      </c>
      <c r="B8" s="147" t="s">
        <v>45</v>
      </c>
      <c r="C8" s="142">
        <v>6897396.4704</v>
      </c>
      <c r="D8" s="142">
        <v>6116358.8032999989</v>
      </c>
      <c r="E8" s="142">
        <v>6362248.4352000002</v>
      </c>
      <c r="F8" s="142">
        <f t="shared" ref="F8:F15" si="31">D8/C8*100</f>
        <v>88.67634084176828</v>
      </c>
      <c r="G8" s="142">
        <v>4485216.8921999997</v>
      </c>
      <c r="H8" s="142">
        <f t="shared" ref="H8" si="32">G8/E8*100</f>
        <v>70.497355422100938</v>
      </c>
      <c r="I8" s="142">
        <f t="shared" ref="I8:I18" si="33">G8/C8*100</f>
        <v>65.027679812929307</v>
      </c>
      <c r="J8" s="142">
        <v>6590248.3999999994</v>
      </c>
      <c r="K8" s="142">
        <v>6590248.3999999985</v>
      </c>
      <c r="L8" s="142">
        <v>4714175.284</v>
      </c>
      <c r="M8" s="142">
        <f>L8/K8*100</f>
        <v>71.532588726094161</v>
      </c>
      <c r="N8" s="142">
        <f>L8/J8*100</f>
        <v>71.532588726094161</v>
      </c>
      <c r="O8" s="142">
        <f>J8/C8*100-100</f>
        <v>-4.4531015683688508</v>
      </c>
      <c r="P8" s="142">
        <f>L8-G8</f>
        <v>228958.39180000033</v>
      </c>
      <c r="Q8" s="148">
        <v>3564004.4</v>
      </c>
      <c r="R8" s="142">
        <v>1776273.344</v>
      </c>
      <c r="S8" s="142">
        <v>1883357.2054999999</v>
      </c>
      <c r="T8" s="142">
        <v>1731604.9040000001</v>
      </c>
      <c r="U8" s="142">
        <f>S8/R8*100</f>
        <v>106.02856884959255</v>
      </c>
      <c r="V8" s="142">
        <v>1327608.7242000003</v>
      </c>
      <c r="W8" s="142">
        <f t="shared" ref="W8:W15" si="34">V8/T8*100</f>
        <v>76.669263359859386</v>
      </c>
      <c r="X8" s="142">
        <f t="shared" ref="X8:X15" si="35">V8/R8*100</f>
        <v>74.741240062205222</v>
      </c>
      <c r="Y8" s="142">
        <v>1945918.6</v>
      </c>
      <c r="Z8" s="142">
        <v>1945918.6</v>
      </c>
      <c r="AA8" s="142">
        <v>1290339.51</v>
      </c>
      <c r="AB8" s="142">
        <f t="shared" ref="AB8:AB16" si="36">AA8/Z8*100</f>
        <v>66.310045548667858</v>
      </c>
      <c r="AC8" s="142">
        <f t="shared" ref="AC8:AC16" si="37">AA8/Y8*100</f>
        <v>66.310045548667858</v>
      </c>
      <c r="AD8" s="142">
        <f>Y8/R8*100-100</f>
        <v>9.5506278114817036</v>
      </c>
      <c r="AE8" s="142">
        <f>AA8-V8</f>
        <v>-37269.214200000279</v>
      </c>
      <c r="AF8" s="142">
        <f t="shared" si="3"/>
        <v>1342340.7999999998</v>
      </c>
      <c r="AG8" s="142">
        <f t="shared" si="4"/>
        <v>1451723.69</v>
      </c>
      <c r="AH8" s="142">
        <f t="shared" si="5"/>
        <v>1339245.0939999996</v>
      </c>
      <c r="AI8" s="142">
        <f>AG8/AF8*100</f>
        <v>108.14866761108655</v>
      </c>
      <c r="AJ8" s="142">
        <f t="shared" si="6"/>
        <v>1000591.3567999997</v>
      </c>
      <c r="AK8" s="142">
        <f>AJ8/AH8*100</f>
        <v>74.713087341725966</v>
      </c>
      <c r="AL8" s="142">
        <f>AJ8/AF8*100</f>
        <v>74.540784039343805</v>
      </c>
      <c r="AM8" s="142">
        <f t="shared" si="7"/>
        <v>1505797.7</v>
      </c>
      <c r="AN8" s="142">
        <f t="shared" si="8"/>
        <v>1505797.7</v>
      </c>
      <c r="AO8" s="142">
        <f t="shared" si="9"/>
        <v>974040.9</v>
      </c>
      <c r="AP8" s="142">
        <f>AO8/AN8*100</f>
        <v>64.686039831246916</v>
      </c>
      <c r="AQ8" s="142">
        <f>AO8/AM8*100</f>
        <v>64.686039831246916</v>
      </c>
      <c r="AR8" s="142">
        <f>AM8/AF8*100-100</f>
        <v>12.177004528209238</v>
      </c>
      <c r="AS8" s="142">
        <f>AO8-AJ8</f>
        <v>-26550.456799999694</v>
      </c>
      <c r="AT8" s="142">
        <v>503470.2</v>
      </c>
      <c r="AU8" s="142">
        <v>465101.7</v>
      </c>
      <c r="AV8" s="142">
        <v>502404.48299999989</v>
      </c>
      <c r="AW8" s="142">
        <f t="shared" ref="AW8:AW9" si="38">AU8/AT8*100</f>
        <v>92.379191459593841</v>
      </c>
      <c r="AX8" s="142">
        <v>323362.75219999987</v>
      </c>
      <c r="AY8" s="142">
        <f t="shared" ref="AY8:AY14" si="39">AX8/AV8*100</f>
        <v>64.363030813162538</v>
      </c>
      <c r="AZ8" s="142">
        <f t="shared" ref="AZ8:AZ15" si="40">AX8/AT8*100</f>
        <v>64.226790820985997</v>
      </c>
      <c r="BA8" s="142">
        <v>594101.80000000005</v>
      </c>
      <c r="BB8" s="142">
        <v>594101.80000000005</v>
      </c>
      <c r="BC8" s="142">
        <v>279213.7</v>
      </c>
      <c r="BD8" s="142">
        <f t="shared" ref="BD8:BD15" si="41">BC8/BB8*100</f>
        <v>46.997618926588004</v>
      </c>
      <c r="BE8" s="142">
        <f t="shared" ref="BE8:BE15" si="42">BC8/BA8*100</f>
        <v>46.997618926588004</v>
      </c>
      <c r="BF8" s="142">
        <f t="shared" si="10"/>
        <v>18.001383200038461</v>
      </c>
      <c r="BG8" s="142">
        <f t="shared" ref="BG8:BG14" si="43">BC8-AX8</f>
        <v>-44149.05219999986</v>
      </c>
      <c r="BH8" s="142">
        <v>623654.30000000005</v>
      </c>
      <c r="BI8" s="142">
        <v>703139.1</v>
      </c>
      <c r="BJ8" s="142">
        <v>622624.31099999987</v>
      </c>
      <c r="BK8" s="142">
        <f t="shared" ref="BK8:BK18" si="44">+BI8/BH8*100</f>
        <v>112.74500953492984</v>
      </c>
      <c r="BL8" s="142">
        <v>436023.12059999997</v>
      </c>
      <c r="BM8" s="142" t="e">
        <f>BL8/#REF!*100</f>
        <v>#REF!</v>
      </c>
      <c r="BN8" s="142">
        <f t="shared" ref="BN8:BN15" si="45">BL8/BJ8*100</f>
        <v>70.029890079251985</v>
      </c>
      <c r="BO8" s="142">
        <f t="shared" ref="BO8:BO15" si="46">BL8/BH8*100</f>
        <v>69.914233029420288</v>
      </c>
      <c r="BP8" s="142">
        <v>684531.6</v>
      </c>
      <c r="BQ8" s="142">
        <v>684531.6</v>
      </c>
      <c r="BR8" s="142">
        <v>531690</v>
      </c>
      <c r="BS8" s="142">
        <f t="shared" si="12"/>
        <v>77.672089937119054</v>
      </c>
      <c r="BT8" s="142">
        <f t="shared" si="13"/>
        <v>77.672089937119054</v>
      </c>
      <c r="BU8" s="149">
        <f t="shared" si="14"/>
        <v>9.7613854342060762</v>
      </c>
      <c r="BV8" s="149">
        <f t="shared" si="15"/>
        <v>95666.879400000034</v>
      </c>
      <c r="BW8" s="149">
        <v>51230.2</v>
      </c>
      <c r="BX8" s="149">
        <v>46031.831000000006</v>
      </c>
      <c r="BY8" s="149">
        <v>51230.2</v>
      </c>
      <c r="BZ8" s="149">
        <f t="shared" si="16"/>
        <v>89.852920738158375</v>
      </c>
      <c r="CA8" s="142">
        <v>35829.03100000001</v>
      </c>
      <c r="CB8" s="142">
        <f>CA8/BY8*100</f>
        <v>69.937324078375667</v>
      </c>
      <c r="CC8" s="142">
        <f>CA8/BW8*100</f>
        <v>69.937324078375667</v>
      </c>
      <c r="CD8" s="142">
        <v>53593</v>
      </c>
      <c r="CE8" s="142">
        <v>53593</v>
      </c>
      <c r="CF8" s="142">
        <v>40921.399999999994</v>
      </c>
      <c r="CG8" s="142">
        <f>CF8/CE8*100</f>
        <v>76.355867370738707</v>
      </c>
      <c r="CH8" s="142">
        <f>CF8/CD8*100</f>
        <v>76.355867370738707</v>
      </c>
      <c r="CI8" s="142">
        <f>CD8/BW8*100-100</f>
        <v>4.6121233178867129</v>
      </c>
      <c r="CJ8" s="142">
        <f>CF8-CA8</f>
        <v>5092.3689999999842</v>
      </c>
      <c r="CK8" s="142">
        <v>25000</v>
      </c>
      <c r="CL8" s="142">
        <v>33181.199999999997</v>
      </c>
      <c r="CM8" s="142">
        <v>24000</v>
      </c>
      <c r="CN8" s="142">
        <f>CL8/CK8*100</f>
        <v>132.72479999999999</v>
      </c>
      <c r="CO8" s="142">
        <v>26735.1</v>
      </c>
      <c r="CP8" s="142">
        <f>CO8/CM8*100</f>
        <v>111.39624999999999</v>
      </c>
      <c r="CQ8" s="142">
        <f>CO8/CK8*100</f>
        <v>106.9404</v>
      </c>
      <c r="CR8" s="142">
        <v>34500</v>
      </c>
      <c r="CS8" s="142">
        <v>34500</v>
      </c>
      <c r="CT8" s="142">
        <v>29499.9</v>
      </c>
      <c r="CU8" s="142">
        <f t="shared" si="21"/>
        <v>85.506956521739127</v>
      </c>
      <c r="CV8" s="142">
        <f t="shared" si="22"/>
        <v>85.506956521739127</v>
      </c>
      <c r="CW8" s="142">
        <f t="shared" si="23"/>
        <v>38</v>
      </c>
      <c r="CX8" s="142">
        <f t="shared" si="24"/>
        <v>2764.8000000000029</v>
      </c>
      <c r="CY8" s="142">
        <v>138986.09999999998</v>
      </c>
      <c r="CZ8" s="142">
        <v>204269.85900000003</v>
      </c>
      <c r="DA8" s="142">
        <v>138986.09999999998</v>
      </c>
      <c r="DB8" s="142">
        <f t="shared" si="25"/>
        <v>146.97143023654888</v>
      </c>
      <c r="DC8" s="150">
        <v>178641.35300000003</v>
      </c>
      <c r="DD8" s="150">
        <f t="shared" ref="DD8:DD15" si="47">DC8/DA8*100</f>
        <v>128.5318121740232</v>
      </c>
      <c r="DE8" s="142">
        <f t="shared" ref="DE8:DE15" si="48">DC8/CY8*100</f>
        <v>128.5318121740232</v>
      </c>
      <c r="DF8" s="150">
        <v>139071.29999999999</v>
      </c>
      <c r="DG8" s="150">
        <v>139071.29999999999</v>
      </c>
      <c r="DH8" s="142">
        <v>92715.9</v>
      </c>
      <c r="DI8" s="142">
        <f t="shared" ref="DI8:DI17" si="49">DH8/DG8*100</f>
        <v>66.667889061222553</v>
      </c>
      <c r="DJ8" s="142">
        <f t="shared" ref="DJ8:DJ17" si="50">DH8/DF8*100</f>
        <v>66.667889061222553</v>
      </c>
      <c r="DK8" s="142">
        <f t="shared" ref="DK8:DK17" si="51">DF8/CY8*100-100</f>
        <v>6.1301094138201506E-2</v>
      </c>
      <c r="DL8" s="142">
        <f t="shared" ref="DL8:DL15" si="52">DH8-DC8</f>
        <v>-85925.453000000038</v>
      </c>
      <c r="DM8" s="142">
        <v>317269.21000000002</v>
      </c>
      <c r="DN8" s="142">
        <v>292749.85559999995</v>
      </c>
      <c r="DO8" s="142">
        <v>317601.21000000002</v>
      </c>
      <c r="DP8" s="142">
        <f t="shared" si="26"/>
        <v>92.271751047005139</v>
      </c>
      <c r="DQ8" s="142">
        <v>235754.00939999992</v>
      </c>
      <c r="DR8" s="142">
        <f t="shared" ref="DR8:DR15" si="53">DQ8/DO8*100</f>
        <v>74.229569024626798</v>
      </c>
      <c r="DS8" s="142">
        <f t="shared" ref="DS8:DS15" si="54">DQ8/DM8*100</f>
        <v>74.307245067997584</v>
      </c>
      <c r="DT8" s="142">
        <v>352557.9</v>
      </c>
      <c r="DU8" s="142">
        <v>352557.9</v>
      </c>
      <c r="DV8" s="142">
        <v>238761</v>
      </c>
      <c r="DW8" s="142">
        <f t="shared" si="27"/>
        <v>67.722493241535645</v>
      </c>
      <c r="DX8" s="142">
        <f t="shared" si="28"/>
        <v>67.722493241535645</v>
      </c>
      <c r="DY8" s="195">
        <v>132087.9</v>
      </c>
      <c r="DZ8" s="195">
        <v>132087.9</v>
      </c>
      <c r="EA8" s="142">
        <v>53663.4</v>
      </c>
      <c r="EB8" s="142">
        <f t="shared" ref="EB8:EB15" si="55">EA8/DZ8*100</f>
        <v>40.627036995818692</v>
      </c>
      <c r="EC8" s="142">
        <f t="shared" ref="EC8:EC15" si="56">EA8/DY8*100</f>
        <v>40.627036995818692</v>
      </c>
      <c r="ED8" s="142">
        <f t="shared" si="29"/>
        <v>11.122633047184124</v>
      </c>
      <c r="EE8" s="142">
        <f t="shared" si="30"/>
        <v>3006.9906000000774</v>
      </c>
    </row>
    <row r="9" spans="1:135" s="145" customFormat="1" ht="28.5" customHeight="1" x14ac:dyDescent="0.25">
      <c r="A9" s="180">
        <v>3</v>
      </c>
      <c r="B9" s="147" t="s">
        <v>46</v>
      </c>
      <c r="C9" s="142">
        <v>11373250.6303</v>
      </c>
      <c r="D9" s="142">
        <v>10553595.020500002</v>
      </c>
      <c r="E9" s="142">
        <v>10831626.803900003</v>
      </c>
      <c r="F9" s="142">
        <f t="shared" si="31"/>
        <v>92.793128047171365</v>
      </c>
      <c r="G9" s="142">
        <v>7815632.4677000009</v>
      </c>
      <c r="H9" s="142">
        <f t="shared" ref="H9" si="57">G9/E9*100</f>
        <v>72.155666080425945</v>
      </c>
      <c r="I9" s="142">
        <f t="shared" si="33"/>
        <v>68.719425270362137</v>
      </c>
      <c r="J9" s="142">
        <v>11861224.025</v>
      </c>
      <c r="K9" s="142">
        <v>11861224.025</v>
      </c>
      <c r="L9" s="142">
        <v>8069425.3546000002</v>
      </c>
      <c r="M9" s="142">
        <f t="shared" ref="M9:M16" si="58">L9/K9*100</f>
        <v>68.031978298293723</v>
      </c>
      <c r="N9" s="142">
        <f t="shared" ref="N9:N16" si="59">L9/J9*100</f>
        <v>68.031978298293723</v>
      </c>
      <c r="O9" s="142">
        <f t="shared" ref="O9:O10" si="60">J9/C9*100-100</f>
        <v>4.2905358420570536</v>
      </c>
      <c r="P9" s="142">
        <f>L9-G9</f>
        <v>253792.88689999934</v>
      </c>
      <c r="Q9" s="148">
        <v>5956650.0000000019</v>
      </c>
      <c r="R9" s="142">
        <v>3475937.4118999997</v>
      </c>
      <c r="S9" s="142">
        <v>3539972.6839999994</v>
      </c>
      <c r="T9" s="142">
        <v>3415834.5299000004</v>
      </c>
      <c r="U9" s="142">
        <f t="shared" ref="U9:U16" si="61">S9/R9*100</f>
        <v>101.84224468141379</v>
      </c>
      <c r="V9" s="142">
        <v>2392808.2954999991</v>
      </c>
      <c r="W9" s="142">
        <f t="shared" si="34"/>
        <v>70.050474475707375</v>
      </c>
      <c r="X9" s="142">
        <f t="shared" si="35"/>
        <v>68.839222688766839</v>
      </c>
      <c r="Y9" s="142">
        <v>4528550.2889999999</v>
      </c>
      <c r="Z9" s="142">
        <v>4528550.2889999999</v>
      </c>
      <c r="AA9" s="142">
        <v>2642732.3826000001</v>
      </c>
      <c r="AB9" s="142">
        <f>AA9/Z9*100</f>
        <v>58.357138906446181</v>
      </c>
      <c r="AC9" s="142">
        <f t="shared" si="37"/>
        <v>58.357138906446181</v>
      </c>
      <c r="AD9" s="142">
        <f t="shared" ref="AD9:AD15" si="62">Y9/R9*100-100</f>
        <v>30.282848980431595</v>
      </c>
      <c r="AE9" s="142">
        <f t="shared" ref="AE9:AE14" si="63">AA9-V9</f>
        <v>249924.08710000105</v>
      </c>
      <c r="AF9" s="142">
        <f t="shared" si="3"/>
        <v>2447448.0820000004</v>
      </c>
      <c r="AG9" s="142">
        <f t="shared" si="4"/>
        <v>2550849.0285999998</v>
      </c>
      <c r="AH9" s="142">
        <f t="shared" si="5"/>
        <v>2407467.9820000003</v>
      </c>
      <c r="AI9" s="142">
        <f t="shared" ref="AI9:AI15" si="64">AG9/AF9*100</f>
        <v>104.22484739760047</v>
      </c>
      <c r="AJ9" s="142">
        <f t="shared" si="6"/>
        <v>1620762.7878999999</v>
      </c>
      <c r="AK9" s="142">
        <f t="shared" ref="AK9:AK15" si="65">AJ9/AH9*100</f>
        <v>67.322298781043543</v>
      </c>
      <c r="AL9" s="142">
        <f t="shared" ref="AL9:AL15" si="66">AJ9/AF9*100</f>
        <v>66.222560544595837</v>
      </c>
      <c r="AM9" s="142">
        <f t="shared" si="7"/>
        <v>3315683.2939999998</v>
      </c>
      <c r="AN9" s="142">
        <f t="shared" si="8"/>
        <v>3315683.2939999998</v>
      </c>
      <c r="AO9" s="142">
        <f t="shared" si="9"/>
        <v>1819205.959</v>
      </c>
      <c r="AP9" s="142">
        <f t="shared" ref="AP9:AP15" si="67">AO9/AN9*100</f>
        <v>54.866698586442261</v>
      </c>
      <c r="AQ9" s="142">
        <f t="shared" ref="AQ9:AQ15" si="68">AO9/AM9*100</f>
        <v>54.866698586442261</v>
      </c>
      <c r="AR9" s="142">
        <f t="shared" ref="AR9:AR15" si="69">AM9/AF9*100-100</f>
        <v>35.475122777292853</v>
      </c>
      <c r="AS9" s="142">
        <f t="shared" ref="AS9:AS15" si="70">AO9-AJ9</f>
        <v>198443.17110000015</v>
      </c>
      <c r="AT9" s="142">
        <v>854046.8600000001</v>
      </c>
      <c r="AU9" s="142">
        <v>763982.39709999971</v>
      </c>
      <c r="AV9" s="142">
        <v>854046.8600000001</v>
      </c>
      <c r="AW9" s="142">
        <f t="shared" si="38"/>
        <v>89.454388615163296</v>
      </c>
      <c r="AX9" s="142">
        <v>456455.39699999982</v>
      </c>
      <c r="AY9" s="142">
        <f t="shared" si="39"/>
        <v>53.446177063399048</v>
      </c>
      <c r="AZ9" s="142">
        <f t="shared" si="40"/>
        <v>53.446177063399048</v>
      </c>
      <c r="BA9" s="142">
        <v>1100516.1199999999</v>
      </c>
      <c r="BB9" s="142">
        <v>1100516.1199999999</v>
      </c>
      <c r="BC9" s="142">
        <v>446257.201</v>
      </c>
      <c r="BD9" s="142">
        <f t="shared" si="41"/>
        <v>40.549810483466615</v>
      </c>
      <c r="BE9" s="142">
        <f t="shared" si="42"/>
        <v>40.549810483466615</v>
      </c>
      <c r="BF9" s="142">
        <f t="shared" si="10"/>
        <v>28.858985559644793</v>
      </c>
      <c r="BG9" s="142">
        <f t="shared" si="43"/>
        <v>-10198.195999999822</v>
      </c>
      <c r="BH9" s="142">
        <v>1250504.6380000003</v>
      </c>
      <c r="BI9" s="142">
        <v>1429648.2572999995</v>
      </c>
      <c r="BJ9" s="142">
        <v>1220732.8780000003</v>
      </c>
      <c r="BK9" s="142">
        <f t="shared" si="44"/>
        <v>114.32570610745701</v>
      </c>
      <c r="BL9" s="142">
        <v>888902.09449999989</v>
      </c>
      <c r="BM9" s="142"/>
      <c r="BN9" s="142">
        <f t="shared" si="45"/>
        <v>72.817084762748536</v>
      </c>
      <c r="BO9" s="142">
        <f t="shared" si="46"/>
        <v>71.083470423721835</v>
      </c>
      <c r="BP9" s="142">
        <v>1727746.514</v>
      </c>
      <c r="BQ9" s="142">
        <v>1727746.514</v>
      </c>
      <c r="BR9" s="142">
        <v>1037512.1189999999</v>
      </c>
      <c r="BS9" s="142">
        <f t="shared" si="12"/>
        <v>60.050019525028539</v>
      </c>
      <c r="BT9" s="142">
        <f t="shared" si="13"/>
        <v>60.050019525028539</v>
      </c>
      <c r="BU9" s="149">
        <f t="shared" si="14"/>
        <v>38.163942899346495</v>
      </c>
      <c r="BV9" s="149">
        <f t="shared" si="15"/>
        <v>148610.02450000006</v>
      </c>
      <c r="BW9" s="149">
        <v>100310.60500000003</v>
      </c>
      <c r="BX9" s="149">
        <v>106286.31080000001</v>
      </c>
      <c r="BY9" s="149">
        <v>98222.265000000029</v>
      </c>
      <c r="BZ9" s="149">
        <f t="shared" si="16"/>
        <v>105.95720243138797</v>
      </c>
      <c r="CA9" s="142">
        <v>92045.557799999995</v>
      </c>
      <c r="CB9" s="142">
        <f t="shared" ref="CB9:CB16" si="71">CA9/BY9*100</f>
        <v>93.711499933339923</v>
      </c>
      <c r="CC9" s="142">
        <f t="shared" ref="CC9:CC16" si="72">CA9/BW9*100</f>
        <v>91.760544959329053</v>
      </c>
      <c r="CD9" s="142">
        <v>157333.99999999997</v>
      </c>
      <c r="CE9" s="142">
        <v>157333.99999999997</v>
      </c>
      <c r="CF9" s="142">
        <v>140618.83739999999</v>
      </c>
      <c r="CG9" s="142">
        <f>CF9*100/CE9</f>
        <v>89.376000991521224</v>
      </c>
      <c r="CH9" s="142">
        <f>CF9*100/CD9</f>
        <v>89.376000991521224</v>
      </c>
      <c r="CI9" s="142">
        <f t="shared" ref="CI9:CI15" si="73">CD9/BW9*100-100</f>
        <v>56.846825916362405</v>
      </c>
      <c r="CJ9" s="142">
        <f t="shared" ref="CJ9:CJ15" si="74">CF9-CA9</f>
        <v>48573.279599999994</v>
      </c>
      <c r="CK9" s="142">
        <v>52550</v>
      </c>
      <c r="CL9" s="142">
        <v>68428.856</v>
      </c>
      <c r="CM9" s="142">
        <v>46550</v>
      </c>
      <c r="CN9" s="142">
        <f t="shared" ref="CN9:CN15" si="75">CL9/CK9*100</f>
        <v>130.21666222645101</v>
      </c>
      <c r="CO9" s="142">
        <v>53835.756000000001</v>
      </c>
      <c r="CP9" s="142">
        <f t="shared" ref="CP9:CP15" si="76">CO9/CM9*100</f>
        <v>115.65146294307196</v>
      </c>
      <c r="CQ9" s="142">
        <f t="shared" ref="CQ9:CQ15" si="77">CO9/CK9*100</f>
        <v>102.44672882968602</v>
      </c>
      <c r="CR9" s="142">
        <v>62500</v>
      </c>
      <c r="CS9" s="142">
        <v>62500</v>
      </c>
      <c r="CT9" s="142">
        <v>63794.099999999991</v>
      </c>
      <c r="CU9" s="142">
        <f t="shared" si="21"/>
        <v>102.07055999999999</v>
      </c>
      <c r="CV9" s="142">
        <f t="shared" si="22"/>
        <v>102.07055999999999</v>
      </c>
      <c r="CW9" s="142">
        <f t="shared" si="23"/>
        <v>18.934348239771651</v>
      </c>
      <c r="CX9" s="142">
        <f t="shared" si="24"/>
        <v>9958.34399999999</v>
      </c>
      <c r="CY9" s="142">
        <v>190035.97900000002</v>
      </c>
      <c r="CZ9" s="142">
        <v>182503.20740000004</v>
      </c>
      <c r="DA9" s="142">
        <v>187915.97900000002</v>
      </c>
      <c r="DB9" s="142">
        <f t="shared" si="25"/>
        <v>96.036133978608348</v>
      </c>
      <c r="DC9" s="150">
        <v>129523.98260000003</v>
      </c>
      <c r="DD9" s="150">
        <f t="shared" si="47"/>
        <v>68.92654008949394</v>
      </c>
      <c r="DE9" s="142">
        <f t="shared" si="48"/>
        <v>68.157610617513654</v>
      </c>
      <c r="DF9" s="150">
        <v>267586.66000000003</v>
      </c>
      <c r="DG9" s="150">
        <v>267586.66000000003</v>
      </c>
      <c r="DH9" s="142">
        <v>131023.7016</v>
      </c>
      <c r="DI9" s="142">
        <f t="shared" si="49"/>
        <v>48.96496021139469</v>
      </c>
      <c r="DJ9" s="142">
        <f t="shared" si="50"/>
        <v>48.96496021139469</v>
      </c>
      <c r="DK9" s="142">
        <f t="shared" si="51"/>
        <v>40.808420283403279</v>
      </c>
      <c r="DL9" s="142">
        <f t="shared" si="52"/>
        <v>1499.7189999999682</v>
      </c>
      <c r="DM9" s="142">
        <v>762603.99999999988</v>
      </c>
      <c r="DN9" s="142">
        <v>628346.07450000022</v>
      </c>
      <c r="DO9" s="142">
        <v>755627.99999999988</v>
      </c>
      <c r="DP9" s="142">
        <f t="shared" si="26"/>
        <v>82.394804446344409</v>
      </c>
      <c r="DQ9" s="142">
        <v>488880.1129000003</v>
      </c>
      <c r="DR9" s="142">
        <f t="shared" si="53"/>
        <v>64.698517378921949</v>
      </c>
      <c r="DS9" s="142">
        <f t="shared" si="54"/>
        <v>64.106680911718314</v>
      </c>
      <c r="DT9" s="142">
        <v>920596.34000000008</v>
      </c>
      <c r="DU9" s="142">
        <v>920596.34000000008</v>
      </c>
      <c r="DV9" s="142">
        <v>586793.50760000001</v>
      </c>
      <c r="DW9" s="142">
        <f t="shared" si="27"/>
        <v>63.740586628880138</v>
      </c>
      <c r="DX9" s="142">
        <f t="shared" si="28"/>
        <v>63.740586628880138</v>
      </c>
      <c r="DY9" s="195">
        <v>455197.27</v>
      </c>
      <c r="DZ9" s="195">
        <v>455197.27</v>
      </c>
      <c r="EA9" s="195">
        <v>277593.71400000004</v>
      </c>
      <c r="EB9" s="142">
        <f t="shared" si="55"/>
        <v>60.983167583584155</v>
      </c>
      <c r="EC9" s="142">
        <f t="shared" si="56"/>
        <v>60.983167583584155</v>
      </c>
      <c r="ED9" s="142">
        <f t="shared" si="29"/>
        <v>20.717481156668498</v>
      </c>
      <c r="EE9" s="142">
        <f t="shared" si="30"/>
        <v>97913.394699999713</v>
      </c>
    </row>
    <row r="10" spans="1:135" s="145" customFormat="1" ht="28.5" customHeight="1" x14ac:dyDescent="0.25">
      <c r="A10" s="180">
        <v>4</v>
      </c>
      <c r="B10" s="147" t="s">
        <v>47</v>
      </c>
      <c r="C10" s="142">
        <v>10724800.4</v>
      </c>
      <c r="D10" s="142">
        <v>10298883.414800001</v>
      </c>
      <c r="E10" s="142">
        <v>10399291.099999998</v>
      </c>
      <c r="F10" s="142">
        <f t="shared" si="31"/>
        <v>96.028672149460249</v>
      </c>
      <c r="G10" s="142">
        <v>7961895.7562999995</v>
      </c>
      <c r="H10" s="142">
        <f t="shared" ref="H10" si="78">G10/E10*100</f>
        <v>76.561908689141333</v>
      </c>
      <c r="I10" s="142">
        <f t="shared" si="33"/>
        <v>74.23817189455572</v>
      </c>
      <c r="J10" s="142">
        <v>11168932</v>
      </c>
      <c r="K10" s="142">
        <v>11168932</v>
      </c>
      <c r="L10" s="142">
        <v>8185082.1260000002</v>
      </c>
      <c r="M10" s="142">
        <f t="shared" si="58"/>
        <v>73.284376035237756</v>
      </c>
      <c r="N10" s="142">
        <f t="shared" si="59"/>
        <v>73.284376035237756</v>
      </c>
      <c r="O10" s="142">
        <f t="shared" si="60"/>
        <v>4.141164249546307</v>
      </c>
      <c r="P10" s="142">
        <f t="shared" ref="P10:P16" si="79">L10-G10</f>
        <v>223186.36970000062</v>
      </c>
      <c r="Q10" s="148">
        <v>5617097.7999999989</v>
      </c>
      <c r="R10" s="142">
        <v>3600716.0999999996</v>
      </c>
      <c r="S10" s="142">
        <v>3699278.664400002</v>
      </c>
      <c r="T10" s="142">
        <v>3587507.1999999993</v>
      </c>
      <c r="U10" s="142">
        <f t="shared" si="61"/>
        <v>102.73730451562129</v>
      </c>
      <c r="V10" s="142">
        <v>2548092.5531000006</v>
      </c>
      <c r="W10" s="142">
        <f t="shared" si="34"/>
        <v>71.02682757263878</v>
      </c>
      <c r="X10" s="142">
        <f t="shared" si="35"/>
        <v>70.766272106262434</v>
      </c>
      <c r="Y10" s="142">
        <v>4517673.8</v>
      </c>
      <c r="Z10" s="142">
        <v>4517673.8</v>
      </c>
      <c r="AA10" s="142">
        <v>3055066.068</v>
      </c>
      <c r="AB10" s="142">
        <f t="shared" si="36"/>
        <v>67.624760070105111</v>
      </c>
      <c r="AC10" s="142">
        <f t="shared" si="37"/>
        <v>67.624760070105111</v>
      </c>
      <c r="AD10" s="142">
        <f t="shared" si="62"/>
        <v>25.465981614046157</v>
      </c>
      <c r="AE10" s="142">
        <f t="shared" si="63"/>
        <v>506973.51489999937</v>
      </c>
      <c r="AF10" s="142">
        <f t="shared" si="3"/>
        <v>2682245.1000000006</v>
      </c>
      <c r="AG10" s="142">
        <f t="shared" si="4"/>
        <v>2790851.5467999992</v>
      </c>
      <c r="AH10" s="142">
        <f t="shared" si="5"/>
        <v>2661208.4000000004</v>
      </c>
      <c r="AI10" s="142">
        <f t="shared" si="64"/>
        <v>104.04908734104868</v>
      </c>
      <c r="AJ10" s="142">
        <f t="shared" si="6"/>
        <v>1831963.7798000001</v>
      </c>
      <c r="AK10" s="142">
        <f t="shared" si="65"/>
        <v>68.839545967162891</v>
      </c>
      <c r="AL10" s="142">
        <f t="shared" si="66"/>
        <v>68.299641214742067</v>
      </c>
      <c r="AM10" s="142">
        <f t="shared" si="7"/>
        <v>3262856.5999999996</v>
      </c>
      <c r="AN10" s="142">
        <f t="shared" si="8"/>
        <v>3262856.5999999996</v>
      </c>
      <c r="AO10" s="142">
        <f t="shared" si="9"/>
        <v>2210776.1779999998</v>
      </c>
      <c r="AP10" s="142">
        <f t="shared" si="67"/>
        <v>67.755848602111413</v>
      </c>
      <c r="AQ10" s="142">
        <f t="shared" si="68"/>
        <v>67.755848602111413</v>
      </c>
      <c r="AR10" s="142">
        <f t="shared" si="69"/>
        <v>21.646474440385745</v>
      </c>
      <c r="AS10" s="142">
        <f>AO10-AJ10</f>
        <v>378812.3981999997</v>
      </c>
      <c r="AT10" s="142">
        <v>1113632.2999999998</v>
      </c>
      <c r="AU10" s="142">
        <v>866893.57779999985</v>
      </c>
      <c r="AV10" s="142">
        <v>1117369.5999999999</v>
      </c>
      <c r="AW10" s="142">
        <f t="shared" ref="AW10:AW18" si="80">AU10/AT10*100</f>
        <v>77.84378899570352</v>
      </c>
      <c r="AX10" s="142">
        <v>546510.10250000004</v>
      </c>
      <c r="AY10" s="142">
        <f t="shared" ref="AY10" si="81">AX10/AV10*100</f>
        <v>48.910414468050689</v>
      </c>
      <c r="AZ10" s="142">
        <f t="shared" ref="AZ10" si="82">AX10/AT10*100</f>
        <v>49.074555623072371</v>
      </c>
      <c r="BA10" s="142">
        <v>1068486.3999999999</v>
      </c>
      <c r="BB10" s="142">
        <v>1068486.3999999999</v>
      </c>
      <c r="BC10" s="142">
        <v>675052.43099999998</v>
      </c>
      <c r="BD10" s="142">
        <f t="shared" si="41"/>
        <v>63.178383084707491</v>
      </c>
      <c r="BE10" s="142">
        <f t="shared" si="42"/>
        <v>63.178383084707491</v>
      </c>
      <c r="BF10" s="142">
        <f t="shared" si="10"/>
        <v>-4.0539323437367898</v>
      </c>
      <c r="BG10" s="142">
        <f t="shared" si="43"/>
        <v>128542.32849999995</v>
      </c>
      <c r="BH10" s="142">
        <v>1217420.4000000001</v>
      </c>
      <c r="BI10" s="142">
        <v>1538334.4635999999</v>
      </c>
      <c r="BJ10" s="142">
        <v>1201620.4000000001</v>
      </c>
      <c r="BK10" s="142">
        <f t="shared" si="44"/>
        <v>126.3601680734116</v>
      </c>
      <c r="BL10" s="142">
        <v>984456.06829999981</v>
      </c>
      <c r="BM10" s="142"/>
      <c r="BN10" s="142">
        <f t="shared" si="45"/>
        <v>81.927376424368276</v>
      </c>
      <c r="BO10" s="142">
        <f t="shared" si="46"/>
        <v>80.864101529759125</v>
      </c>
      <c r="BP10" s="142">
        <v>1749535.7</v>
      </c>
      <c r="BQ10" s="142">
        <v>1749535.7</v>
      </c>
      <c r="BR10" s="142">
        <v>1131136.7550000001</v>
      </c>
      <c r="BS10" s="142">
        <f t="shared" si="12"/>
        <v>64.653539507653377</v>
      </c>
      <c r="BT10" s="142">
        <f t="shared" si="13"/>
        <v>64.653539507653377</v>
      </c>
      <c r="BU10" s="149">
        <f t="shared" si="14"/>
        <v>43.708426440036618</v>
      </c>
      <c r="BV10" s="149">
        <f t="shared" si="15"/>
        <v>146680.68670000031</v>
      </c>
      <c r="BW10" s="149">
        <v>119295.19999999998</v>
      </c>
      <c r="BX10" s="149">
        <v>148130.05139999997</v>
      </c>
      <c r="BY10" s="149">
        <v>116245.19999999998</v>
      </c>
      <c r="BZ10" s="149">
        <f t="shared" si="16"/>
        <v>124.17100721571362</v>
      </c>
      <c r="CA10" s="142">
        <v>123977.00240000003</v>
      </c>
      <c r="CB10" s="142">
        <f t="shared" si="71"/>
        <v>106.65128745100876</v>
      </c>
      <c r="CC10" s="142">
        <f t="shared" si="72"/>
        <v>103.92455220327392</v>
      </c>
      <c r="CD10" s="142">
        <v>197049</v>
      </c>
      <c r="CE10" s="142">
        <v>197049</v>
      </c>
      <c r="CF10" s="142">
        <v>173594.57499999998</v>
      </c>
      <c r="CG10" s="142">
        <f t="shared" ref="CG10:CG15" si="83">CF10/CE10*100</f>
        <v>88.097161112210671</v>
      </c>
      <c r="CH10" s="142">
        <f t="shared" ref="CH10:CH15" si="84">CF10/CD10*100</f>
        <v>88.097161112210671</v>
      </c>
      <c r="CI10" s="142">
        <f t="shared" si="73"/>
        <v>65.177643358659878</v>
      </c>
      <c r="CJ10" s="142">
        <f t="shared" si="74"/>
        <v>49617.572599999956</v>
      </c>
      <c r="CK10" s="142">
        <v>59710</v>
      </c>
      <c r="CL10" s="142">
        <v>75373.281000000003</v>
      </c>
      <c r="CM10" s="142">
        <v>50000</v>
      </c>
      <c r="CN10" s="142">
        <f t="shared" si="75"/>
        <v>126.2322575782951</v>
      </c>
      <c r="CO10" s="142">
        <v>60959.02</v>
      </c>
      <c r="CP10" s="142">
        <f t="shared" si="76"/>
        <v>121.91803999999999</v>
      </c>
      <c r="CQ10" s="142">
        <f t="shared" si="77"/>
        <v>102.09181041701557</v>
      </c>
      <c r="CR10" s="142">
        <v>66800</v>
      </c>
      <c r="CS10" s="142">
        <v>66800</v>
      </c>
      <c r="CT10" s="142">
        <v>73625.494999999995</v>
      </c>
      <c r="CU10" s="142">
        <f t="shared" si="21"/>
        <v>110.21780688622754</v>
      </c>
      <c r="CV10" s="142">
        <f t="shared" si="22"/>
        <v>110.21780688622754</v>
      </c>
      <c r="CW10" s="142">
        <f t="shared" si="23"/>
        <v>11.874057946742596</v>
      </c>
      <c r="CX10" s="142">
        <f t="shared" si="24"/>
        <v>12666.474999999999</v>
      </c>
      <c r="CY10" s="142">
        <v>172187.2</v>
      </c>
      <c r="CZ10" s="142">
        <v>162120.17299999995</v>
      </c>
      <c r="DA10" s="142">
        <v>175973.2</v>
      </c>
      <c r="DB10" s="142">
        <f t="shared" si="25"/>
        <v>94.15344055771854</v>
      </c>
      <c r="DC10" s="150">
        <v>116061.58660000002</v>
      </c>
      <c r="DD10" s="150">
        <f t="shared" si="47"/>
        <v>65.954126310142698</v>
      </c>
      <c r="DE10" s="142">
        <f t="shared" si="48"/>
        <v>67.404305662674119</v>
      </c>
      <c r="DF10" s="150">
        <v>180985.5</v>
      </c>
      <c r="DG10" s="150">
        <v>180985.5</v>
      </c>
      <c r="DH10" s="142">
        <v>157366.92199999999</v>
      </c>
      <c r="DI10" s="142">
        <f t="shared" si="49"/>
        <v>86.950016437780917</v>
      </c>
      <c r="DJ10" s="142">
        <f t="shared" si="50"/>
        <v>86.950016437780917</v>
      </c>
      <c r="DK10" s="142">
        <f t="shared" si="51"/>
        <v>5.1097294107808295</v>
      </c>
      <c r="DL10" s="142">
        <f t="shared" si="52"/>
        <v>41305.335399999967</v>
      </c>
      <c r="DM10" s="142">
        <v>757918.4</v>
      </c>
      <c r="DN10" s="142">
        <v>668014.54730000009</v>
      </c>
      <c r="DO10" s="142">
        <v>784959.9</v>
      </c>
      <c r="DP10" s="142">
        <f t="shared" si="26"/>
        <v>88.138056458320591</v>
      </c>
      <c r="DQ10" s="142">
        <v>525201.00880000007</v>
      </c>
      <c r="DR10" s="142">
        <f t="shared" si="53"/>
        <v>66.908004956686327</v>
      </c>
      <c r="DS10" s="142">
        <f t="shared" si="54"/>
        <v>69.295191777901167</v>
      </c>
      <c r="DT10" s="142">
        <v>897144.7</v>
      </c>
      <c r="DU10" s="142">
        <v>897144.7</v>
      </c>
      <c r="DV10" s="142">
        <v>609501.1</v>
      </c>
      <c r="DW10" s="142">
        <f t="shared" si="27"/>
        <v>67.937881146709117</v>
      </c>
      <c r="DX10" s="142">
        <f t="shared" si="28"/>
        <v>67.937881146709117</v>
      </c>
      <c r="DY10" s="195">
        <v>397091.6</v>
      </c>
      <c r="DZ10" s="195">
        <v>397091.6</v>
      </c>
      <c r="EA10" s="195">
        <v>227063.40000000002</v>
      </c>
      <c r="EB10" s="142">
        <f t="shared" si="55"/>
        <v>57.181617541141648</v>
      </c>
      <c r="EC10" s="142">
        <f t="shared" si="56"/>
        <v>57.181617541141648</v>
      </c>
      <c r="ED10" s="142">
        <f t="shared" si="29"/>
        <v>18.369563266969095</v>
      </c>
      <c r="EE10" s="142">
        <f t="shared" si="30"/>
        <v>84300.091199999908</v>
      </c>
    </row>
    <row r="11" spans="1:135" s="145" customFormat="1" ht="28.5" customHeight="1" x14ac:dyDescent="0.25">
      <c r="A11" s="180">
        <v>5</v>
      </c>
      <c r="B11" s="147" t="s">
        <v>48</v>
      </c>
      <c r="C11" s="142">
        <v>11350601.650700001</v>
      </c>
      <c r="D11" s="142">
        <v>10273491.4663</v>
      </c>
      <c r="E11" s="142">
        <v>10168970.998800004</v>
      </c>
      <c r="F11" s="142">
        <f t="shared" si="31"/>
        <v>90.510545453477562</v>
      </c>
      <c r="G11" s="142">
        <v>7074247.7891999995</v>
      </c>
      <c r="H11" s="142">
        <f t="shared" ref="H11" si="85">G11/E11*100</f>
        <v>69.566997388770218</v>
      </c>
      <c r="I11" s="142">
        <f t="shared" si="33"/>
        <v>62.324870583082479</v>
      </c>
      <c r="J11" s="142">
        <v>11485435.356799997</v>
      </c>
      <c r="K11" s="142">
        <v>11485435.356799997</v>
      </c>
      <c r="L11" s="142">
        <v>8078499.1992000006</v>
      </c>
      <c r="M11" s="142">
        <f t="shared" si="58"/>
        <v>70.336900154307983</v>
      </c>
      <c r="N11" s="142">
        <f t="shared" si="59"/>
        <v>70.336900154307983</v>
      </c>
      <c r="O11" s="142">
        <f>J11/C11*100-100</f>
        <v>1.1878991990850238</v>
      </c>
      <c r="P11" s="142">
        <f t="shared" si="79"/>
        <v>1004251.4100000011</v>
      </c>
      <c r="Q11" s="148">
        <v>6383757.8000000026</v>
      </c>
      <c r="R11" s="142">
        <v>2280275.6350999996</v>
      </c>
      <c r="S11" s="142">
        <v>2261940.6470999997</v>
      </c>
      <c r="T11" s="142">
        <v>2223232.6350000002</v>
      </c>
      <c r="U11" s="142">
        <f t="shared" si="61"/>
        <v>99.195931065623313</v>
      </c>
      <c r="V11" s="142">
        <v>1354434.1211000003</v>
      </c>
      <c r="W11" s="142">
        <f t="shared" si="34"/>
        <v>60.921835159189271</v>
      </c>
      <c r="X11" s="142">
        <f t="shared" si="35"/>
        <v>59.397824554688214</v>
      </c>
      <c r="Y11" s="142">
        <v>2547245.9110000003</v>
      </c>
      <c r="Z11" s="142">
        <v>2547245.9110000003</v>
      </c>
      <c r="AA11" s="142">
        <v>1606407.9042000007</v>
      </c>
      <c r="AB11" s="142">
        <f t="shared" si="36"/>
        <v>63.064500261357004</v>
      </c>
      <c r="AC11" s="142">
        <f t="shared" si="37"/>
        <v>63.064500261357004</v>
      </c>
      <c r="AD11" s="142">
        <f>Y11/R11*100-100</f>
        <v>11.707807240079248</v>
      </c>
      <c r="AE11" s="142">
        <f>AA11-V11</f>
        <v>251973.78310000035</v>
      </c>
      <c r="AF11" s="142">
        <f t="shared" si="3"/>
        <v>1844828.9221000001</v>
      </c>
      <c r="AG11" s="142">
        <f t="shared" si="4"/>
        <v>1821442.7079999999</v>
      </c>
      <c r="AH11" s="142">
        <f t="shared" si="5"/>
        <v>1569404.6378333331</v>
      </c>
      <c r="AI11" s="142">
        <f t="shared" si="64"/>
        <v>98.732336976082351</v>
      </c>
      <c r="AJ11" s="142">
        <f t="shared" si="6"/>
        <v>1022237.4812999998</v>
      </c>
      <c r="AK11" s="142">
        <f t="shared" ref="AK11" si="86">AJ11/AH11*100</f>
        <v>65.135367683841309</v>
      </c>
      <c r="AL11" s="142">
        <f t="shared" ref="AL11" si="87">AJ11/AF11*100</f>
        <v>55.410963534568261</v>
      </c>
      <c r="AM11" s="142">
        <f>BA11+BP11+CD11+CR11+DF11</f>
        <v>2106785.5980000002</v>
      </c>
      <c r="AN11" s="142">
        <f>BB11+BQ11+CE11+CS11+DG11</f>
        <v>2106785.5980000002</v>
      </c>
      <c r="AO11" s="142">
        <f>BC11+BR11+CF11+CT11+DH11</f>
        <v>1284219.4738000003</v>
      </c>
      <c r="AP11" s="142">
        <f t="shared" si="67"/>
        <v>60.956343873772781</v>
      </c>
      <c r="AQ11" s="142">
        <f t="shared" si="68"/>
        <v>60.956343873772781</v>
      </c>
      <c r="AR11" s="142">
        <f t="shared" si="69"/>
        <v>14.199510467442721</v>
      </c>
      <c r="AS11" s="142">
        <f t="shared" ref="AS11:AS13" si="88">AO11-AJ11</f>
        <v>261981.99250000052</v>
      </c>
      <c r="AT11" s="142">
        <v>501443.96000000008</v>
      </c>
      <c r="AU11" s="142">
        <v>341346.95329999994</v>
      </c>
      <c r="AV11" s="142">
        <v>413183.80000000005</v>
      </c>
      <c r="AW11" s="142">
        <f t="shared" si="80"/>
        <v>68.072801854069581</v>
      </c>
      <c r="AX11" s="142">
        <v>189953.07910000003</v>
      </c>
      <c r="AY11" s="142">
        <f t="shared" ref="AY11" si="89">AX11/AV11*100</f>
        <v>45.973021957782471</v>
      </c>
      <c r="AZ11" s="142">
        <f t="shared" ref="AZ11" si="90">AX11/AT11*100</f>
        <v>37.881217893221809</v>
      </c>
      <c r="BA11" s="142">
        <v>521446.40000000014</v>
      </c>
      <c r="BB11" s="142">
        <v>521446.4000000002</v>
      </c>
      <c r="BC11" s="142">
        <v>248212.44110000029</v>
      </c>
      <c r="BD11" s="142">
        <f t="shared" si="41"/>
        <v>47.600758409685099</v>
      </c>
      <c r="BE11" s="142">
        <f t="shared" si="42"/>
        <v>47.600758409685099</v>
      </c>
      <c r="BF11" s="142">
        <f t="shared" si="10"/>
        <v>3.9889681790164673</v>
      </c>
      <c r="BG11" s="142">
        <f t="shared" si="43"/>
        <v>58259.362000000256</v>
      </c>
      <c r="BH11" s="142">
        <v>943904.74509999994</v>
      </c>
      <c r="BI11" s="142">
        <v>1109880.1213</v>
      </c>
      <c r="BJ11" s="142">
        <v>759577.620833333</v>
      </c>
      <c r="BK11" s="142">
        <f t="shared" si="44"/>
        <v>117.58391162472822</v>
      </c>
      <c r="BL11" s="142">
        <v>615431.18429999973</v>
      </c>
      <c r="BM11" s="142"/>
      <c r="BN11" s="142">
        <f t="shared" si="45"/>
        <v>81.022816815588882</v>
      </c>
      <c r="BO11" s="142">
        <f t="shared" si="46"/>
        <v>65.200560490327788</v>
      </c>
      <c r="BP11" s="142">
        <v>1145187.4379999998</v>
      </c>
      <c r="BQ11" s="142">
        <v>1145187.4379999998</v>
      </c>
      <c r="BR11" s="142">
        <v>731043.35389999999</v>
      </c>
      <c r="BS11" s="142">
        <f t="shared" si="12"/>
        <v>63.836131068353552</v>
      </c>
      <c r="BT11" s="142">
        <f t="shared" si="13"/>
        <v>63.836131068353552</v>
      </c>
      <c r="BU11" s="149">
        <f t="shared" si="14"/>
        <v>21.324470921975873</v>
      </c>
      <c r="BV11" s="149">
        <f t="shared" si="15"/>
        <v>115612.16960000026</v>
      </c>
      <c r="BW11" s="149">
        <v>47460.116999999998</v>
      </c>
      <c r="BX11" s="149">
        <v>39958.751699999993</v>
      </c>
      <c r="BY11" s="149">
        <v>47460.116999999998</v>
      </c>
      <c r="BZ11" s="149">
        <f t="shared" si="16"/>
        <v>84.194380936734731</v>
      </c>
      <c r="CA11" s="142">
        <v>30850.120700000003</v>
      </c>
      <c r="CB11" s="142">
        <f t="shared" si="71"/>
        <v>65.002201111303634</v>
      </c>
      <c r="CC11" s="142">
        <f t="shared" si="72"/>
        <v>65.002201111303634</v>
      </c>
      <c r="CD11" s="142">
        <v>48366.1</v>
      </c>
      <c r="CE11" s="142">
        <v>48366.1</v>
      </c>
      <c r="CF11" s="142">
        <v>41802.2978</v>
      </c>
      <c r="CG11" s="142">
        <f t="shared" si="83"/>
        <v>86.428919842617049</v>
      </c>
      <c r="CH11" s="142">
        <f t="shared" si="84"/>
        <v>86.428919842617049</v>
      </c>
      <c r="CI11" s="142">
        <f t="shared" si="73"/>
        <v>1.9089354541624886</v>
      </c>
      <c r="CJ11" s="142">
        <f t="shared" si="74"/>
        <v>10952.177099999997</v>
      </c>
      <c r="CK11" s="142">
        <v>27430</v>
      </c>
      <c r="CL11" s="142">
        <v>45885.009999999995</v>
      </c>
      <c r="CM11" s="142">
        <v>27430</v>
      </c>
      <c r="CN11" s="142">
        <f t="shared" si="75"/>
        <v>167.28038643820634</v>
      </c>
      <c r="CO11" s="142">
        <v>35309.01</v>
      </c>
      <c r="CP11" s="142">
        <f t="shared" si="76"/>
        <v>128.72406124681007</v>
      </c>
      <c r="CQ11" s="142">
        <f t="shared" si="77"/>
        <v>128.72406124681007</v>
      </c>
      <c r="CR11" s="142">
        <v>40650</v>
      </c>
      <c r="CS11" s="142">
        <v>40650</v>
      </c>
      <c r="CT11" s="142">
        <v>42858.35</v>
      </c>
      <c r="CU11" s="142">
        <f>CT11/CS11*100</f>
        <v>105.43259532595326</v>
      </c>
      <c r="CV11" s="142">
        <f>CT11/CR11*100</f>
        <v>105.43259532595326</v>
      </c>
      <c r="CW11" s="142">
        <f>CR11/CK11*100-100</f>
        <v>48.195406489245357</v>
      </c>
      <c r="CX11" s="142">
        <f>CT11-CO11</f>
        <v>7549.3399999999965</v>
      </c>
      <c r="CY11" s="142">
        <v>324590.10000000009</v>
      </c>
      <c r="CZ11" s="142">
        <v>284371.87170000002</v>
      </c>
      <c r="DA11" s="142">
        <v>321753.10000000009</v>
      </c>
      <c r="DB11" s="142">
        <f t="shared" si="25"/>
        <v>87.609533285211086</v>
      </c>
      <c r="DC11" s="150">
        <v>150694.08719999998</v>
      </c>
      <c r="DD11" s="150">
        <f t="shared" si="47"/>
        <v>46.835317888157078</v>
      </c>
      <c r="DE11" s="142">
        <f t="shared" si="48"/>
        <v>46.425965302084052</v>
      </c>
      <c r="DF11" s="150">
        <v>351135.66</v>
      </c>
      <c r="DG11" s="150">
        <v>351135.66</v>
      </c>
      <c r="DH11" s="142">
        <v>220303.03100000002</v>
      </c>
      <c r="DI11" s="142">
        <f t="shared" si="49"/>
        <v>62.740147497408849</v>
      </c>
      <c r="DJ11" s="142">
        <f t="shared" si="50"/>
        <v>62.740147497408849</v>
      </c>
      <c r="DK11" s="142">
        <f t="shared" si="51"/>
        <v>8.1781791866110183</v>
      </c>
      <c r="DL11" s="142">
        <f t="shared" si="52"/>
        <v>69608.943800000037</v>
      </c>
      <c r="DM11" s="142">
        <v>374872.9599999999</v>
      </c>
      <c r="DN11" s="142">
        <v>309511.91119999997</v>
      </c>
      <c r="DO11" s="142">
        <v>362801.9599999999</v>
      </c>
      <c r="DP11" s="142">
        <f t="shared" si="26"/>
        <v>82.56448029753868</v>
      </c>
      <c r="DQ11" s="142">
        <v>226251.94539999997</v>
      </c>
      <c r="DR11" s="142">
        <f t="shared" si="53"/>
        <v>62.362382331120827</v>
      </c>
      <c r="DS11" s="142">
        <f t="shared" si="54"/>
        <v>60.354298533561881</v>
      </c>
      <c r="DT11" s="142">
        <v>416479.2</v>
      </c>
      <c r="DU11" s="142">
        <v>416479.2</v>
      </c>
      <c r="DV11" s="142">
        <v>245688.30869999997</v>
      </c>
      <c r="DW11" s="142">
        <f t="shared" si="27"/>
        <v>58.9917356497035</v>
      </c>
      <c r="DX11" s="142">
        <f t="shared" si="28"/>
        <v>58.9917356497035</v>
      </c>
      <c r="DY11" s="195">
        <v>213613</v>
      </c>
      <c r="DZ11" s="195">
        <v>213613</v>
      </c>
      <c r="EA11" s="195">
        <v>107013.33530000001</v>
      </c>
      <c r="EB11" s="142">
        <f t="shared" si="55"/>
        <v>50.096827112582098</v>
      </c>
      <c r="EC11" s="142">
        <f t="shared" si="56"/>
        <v>50.096827112582098</v>
      </c>
      <c r="ED11" s="142">
        <f t="shared" si="29"/>
        <v>11.098757296338519</v>
      </c>
      <c r="EE11" s="142">
        <f>DV11-DQ11</f>
        <v>19436.363299999997</v>
      </c>
    </row>
    <row r="12" spans="1:135" s="145" customFormat="1" ht="28.5" customHeight="1" x14ac:dyDescent="0.25">
      <c r="A12" s="180">
        <v>6</v>
      </c>
      <c r="B12" s="147" t="s">
        <v>49</v>
      </c>
      <c r="C12" s="142">
        <v>13036437.774599999</v>
      </c>
      <c r="D12" s="142">
        <v>11343227.722199997</v>
      </c>
      <c r="E12" s="142">
        <v>12228767.4988</v>
      </c>
      <c r="F12" s="142">
        <f t="shared" si="31"/>
        <v>87.011712235538553</v>
      </c>
      <c r="G12" s="142">
        <v>8210093.1131999986</v>
      </c>
      <c r="H12" s="142">
        <f t="shared" ref="H12" si="91">G12/E12*100</f>
        <v>67.137535438511279</v>
      </c>
      <c r="I12" s="142">
        <f t="shared" si="33"/>
        <v>62.978040897003481</v>
      </c>
      <c r="J12" s="142">
        <v>9080635.8414000012</v>
      </c>
      <c r="K12" s="142">
        <v>9080635.8414000012</v>
      </c>
      <c r="L12" s="142">
        <v>8481698.0204000007</v>
      </c>
      <c r="M12" s="142">
        <f t="shared" si="58"/>
        <v>93.404230370417991</v>
      </c>
      <c r="N12" s="142">
        <f t="shared" si="59"/>
        <v>93.404230370417991</v>
      </c>
      <c r="O12" s="142">
        <f>J12/C12*100-100</f>
        <v>-30.344193725278416</v>
      </c>
      <c r="P12" s="142">
        <f>L12-G12</f>
        <v>271604.90720000211</v>
      </c>
      <c r="Q12" s="148">
        <v>6338589.7999999998</v>
      </c>
      <c r="R12" s="142">
        <v>2836779.2124999999</v>
      </c>
      <c r="S12" s="142">
        <v>2799379.2423</v>
      </c>
      <c r="T12" s="142">
        <v>2791973.188000001</v>
      </c>
      <c r="U12" s="142">
        <f t="shared" si="61"/>
        <v>98.681604474708479</v>
      </c>
      <c r="V12" s="142">
        <v>1953048.3581999999</v>
      </c>
      <c r="W12" s="142">
        <f t="shared" si="34"/>
        <v>69.952260522925883</v>
      </c>
      <c r="X12" s="142">
        <f t="shared" si="35"/>
        <v>68.847386839062992</v>
      </c>
      <c r="Y12" s="142">
        <v>2001523.3869999999</v>
      </c>
      <c r="Z12" s="142">
        <v>2001523.3869999999</v>
      </c>
      <c r="AA12" s="142">
        <v>2281854.6479000002</v>
      </c>
      <c r="AB12" s="142">
        <f t="shared" si="36"/>
        <v>114.00589484593419</v>
      </c>
      <c r="AC12" s="142">
        <f t="shared" si="37"/>
        <v>114.00589484593419</v>
      </c>
      <c r="AD12" s="142">
        <f>Y12/R12*100-100</f>
        <v>-29.443808027763467</v>
      </c>
      <c r="AE12" s="142">
        <f>AA12-V12</f>
        <v>328806.28970000031</v>
      </c>
      <c r="AF12" s="142">
        <f t="shared" si="3"/>
        <v>2044039.4524999999</v>
      </c>
      <c r="AG12" s="142">
        <f t="shared" si="4"/>
        <v>2040422.6248000001</v>
      </c>
      <c r="AH12" s="142">
        <f t="shared" si="5"/>
        <v>2016035.2380000001</v>
      </c>
      <c r="AI12" s="142">
        <f t="shared" si="64"/>
        <v>99.823054897713632</v>
      </c>
      <c r="AJ12" s="142">
        <f t="shared" si="6"/>
        <v>1338578.7496000007</v>
      </c>
      <c r="AK12" s="142">
        <f t="shared" si="65"/>
        <v>66.396594879359967</v>
      </c>
      <c r="AL12" s="142">
        <f t="shared" si="66"/>
        <v>65.486933139320158</v>
      </c>
      <c r="AM12" s="142">
        <f t="shared" si="7"/>
        <v>1554961.2869999998</v>
      </c>
      <c r="AN12" s="142">
        <f t="shared" si="8"/>
        <v>1554961.2869999998</v>
      </c>
      <c r="AO12" s="142">
        <f t="shared" si="9"/>
        <v>1691678.7568999999</v>
      </c>
      <c r="AP12" s="142">
        <f t="shared" si="67"/>
        <v>108.792339143296</v>
      </c>
      <c r="AQ12" s="142">
        <f t="shared" si="68"/>
        <v>108.792339143296</v>
      </c>
      <c r="AR12" s="142">
        <f t="shared" si="69"/>
        <v>-23.927041373972699</v>
      </c>
      <c r="AS12" s="142">
        <f>AO12-AJ12</f>
        <v>353100.00729999924</v>
      </c>
      <c r="AT12" s="142">
        <v>567011.76600000006</v>
      </c>
      <c r="AU12" s="142">
        <v>445831.90699999977</v>
      </c>
      <c r="AV12" s="142">
        <v>547857.147</v>
      </c>
      <c r="AW12" s="142">
        <f t="shared" si="80"/>
        <v>78.628334319256382</v>
      </c>
      <c r="AX12" s="142">
        <v>276040.7401000004</v>
      </c>
      <c r="AY12" s="142">
        <f t="shared" si="39"/>
        <v>50.385532362143373</v>
      </c>
      <c r="AZ12" s="142">
        <f t="shared" si="40"/>
        <v>48.683423634634131</v>
      </c>
      <c r="BA12" s="142">
        <v>484029.20200000005</v>
      </c>
      <c r="BB12" s="142">
        <v>484029.20200000005</v>
      </c>
      <c r="BC12" s="142">
        <v>278458.84289999987</v>
      </c>
      <c r="BD12" s="142">
        <f t="shared" si="41"/>
        <v>57.529347764435059</v>
      </c>
      <c r="BE12" s="142">
        <f t="shared" si="42"/>
        <v>57.529347764435059</v>
      </c>
      <c r="BF12" s="142">
        <f t="shared" si="10"/>
        <v>-14.63506914246291</v>
      </c>
      <c r="BG12" s="142">
        <f t="shared" si="43"/>
        <v>2418.1027999994694</v>
      </c>
      <c r="BH12" s="142">
        <v>1020452.4585000001</v>
      </c>
      <c r="BI12" s="142">
        <v>1113268.0848000003</v>
      </c>
      <c r="BJ12" s="142">
        <v>1010119.5630000002</v>
      </c>
      <c r="BK12" s="142">
        <f t="shared" si="44"/>
        <v>109.09553654625257</v>
      </c>
      <c r="BL12" s="142">
        <v>679812.61980000022</v>
      </c>
      <c r="BM12" s="142"/>
      <c r="BN12" s="142">
        <f t="shared" si="45"/>
        <v>67.300213232282488</v>
      </c>
      <c r="BO12" s="142">
        <f t="shared" si="46"/>
        <v>66.618744865319968</v>
      </c>
      <c r="BP12" s="142">
        <v>752050.88499999989</v>
      </c>
      <c r="BQ12" s="142">
        <v>752050.88499999989</v>
      </c>
      <c r="BR12" s="142">
        <v>1016749.8840000001</v>
      </c>
      <c r="BS12" s="142">
        <f t="shared" si="12"/>
        <v>135.19695332849722</v>
      </c>
      <c r="BT12" s="142">
        <f t="shared" si="13"/>
        <v>135.19695332849722</v>
      </c>
      <c r="BU12" s="149">
        <f>BP12/BH12*100-100</f>
        <v>-26.302212441580409</v>
      </c>
      <c r="BV12" s="149">
        <f t="shared" si="15"/>
        <v>336937.26419999986</v>
      </c>
      <c r="BW12" s="149">
        <v>119025.9</v>
      </c>
      <c r="BX12" s="149">
        <v>107745.54</v>
      </c>
      <c r="BY12" s="149">
        <v>118136.9</v>
      </c>
      <c r="BZ12" s="149">
        <f t="shared" si="16"/>
        <v>90.522768573898631</v>
      </c>
      <c r="CA12" s="142">
        <v>94463.106000000029</v>
      </c>
      <c r="CB12" s="142">
        <f t="shared" si="71"/>
        <v>79.960711682801929</v>
      </c>
      <c r="CC12" s="142">
        <f t="shared" si="72"/>
        <v>79.363488114771684</v>
      </c>
      <c r="CD12" s="142">
        <v>51413.5</v>
      </c>
      <c r="CE12" s="142">
        <v>51413.5</v>
      </c>
      <c r="CF12" s="142">
        <v>90318.761499999993</v>
      </c>
      <c r="CG12" s="142">
        <f t="shared" si="83"/>
        <v>175.67129547686889</v>
      </c>
      <c r="CH12" s="142">
        <f t="shared" si="84"/>
        <v>175.67129547686889</v>
      </c>
      <c r="CI12" s="142">
        <f t="shared" si="73"/>
        <v>-56.804779463965403</v>
      </c>
      <c r="CJ12" s="142">
        <f t="shared" si="74"/>
        <v>-4144.3445000000356</v>
      </c>
      <c r="CK12" s="142">
        <v>56037</v>
      </c>
      <c r="CL12" s="142">
        <v>73146.490000000005</v>
      </c>
      <c r="CM12" s="142">
        <v>55317</v>
      </c>
      <c r="CN12" s="142">
        <f t="shared" si="75"/>
        <v>130.53248746364011</v>
      </c>
      <c r="CO12" s="142">
        <v>59116</v>
      </c>
      <c r="CP12" s="142">
        <f t="shared" si="76"/>
        <v>106.86768986025996</v>
      </c>
      <c r="CQ12" s="142">
        <f t="shared" si="77"/>
        <v>105.49458393561397</v>
      </c>
      <c r="CR12" s="142">
        <v>23800</v>
      </c>
      <c r="CS12" s="142">
        <v>23800</v>
      </c>
      <c r="CT12" s="142">
        <v>67726.900000000009</v>
      </c>
      <c r="CU12" s="142">
        <f t="shared" si="21"/>
        <v>284.56680672268908</v>
      </c>
      <c r="CV12" s="142">
        <f t="shared" si="22"/>
        <v>284.56680672268908</v>
      </c>
      <c r="CW12" s="142">
        <f t="shared" si="23"/>
        <v>-57.528061816299946</v>
      </c>
      <c r="CX12" s="142">
        <f t="shared" si="24"/>
        <v>8610.9000000000087</v>
      </c>
      <c r="CY12" s="142">
        <v>281512.32799999998</v>
      </c>
      <c r="CZ12" s="142">
        <v>300430.60300000006</v>
      </c>
      <c r="DA12" s="142">
        <v>284604.62800000003</v>
      </c>
      <c r="DB12" s="142">
        <f t="shared" si="25"/>
        <v>106.72022967320993</v>
      </c>
      <c r="DC12" s="150">
        <v>229146.28370000003</v>
      </c>
      <c r="DD12" s="150">
        <f t="shared" si="47"/>
        <v>80.51389933827781</v>
      </c>
      <c r="DE12" s="142">
        <f t="shared" si="48"/>
        <v>81.398312225956957</v>
      </c>
      <c r="DF12" s="150">
        <v>243667.69999999998</v>
      </c>
      <c r="DG12" s="150">
        <v>243667.69999999998</v>
      </c>
      <c r="DH12" s="142">
        <v>238424.36850000001</v>
      </c>
      <c r="DI12" s="142">
        <f t="shared" si="49"/>
        <v>97.848163092605219</v>
      </c>
      <c r="DJ12" s="142">
        <f t="shared" si="50"/>
        <v>97.848163092605219</v>
      </c>
      <c r="DK12" s="142">
        <f t="shared" si="51"/>
        <v>-13.443328847751218</v>
      </c>
      <c r="DL12" s="142">
        <f t="shared" si="52"/>
        <v>9278.0847999999824</v>
      </c>
      <c r="DM12" s="142">
        <v>658358.90999999992</v>
      </c>
      <c r="DN12" s="142">
        <v>577548.68489999988</v>
      </c>
      <c r="DO12" s="142">
        <v>652723.1</v>
      </c>
      <c r="DP12" s="142">
        <f t="shared" si="26"/>
        <v>87.725505970595876</v>
      </c>
      <c r="DQ12" s="142">
        <v>463996.55999999994</v>
      </c>
      <c r="DR12" s="142">
        <f t="shared" si="53"/>
        <v>71.086278392782475</v>
      </c>
      <c r="DS12" s="142">
        <f t="shared" si="54"/>
        <v>70.477752021310081</v>
      </c>
      <c r="DT12" s="142">
        <v>307652.09999999998</v>
      </c>
      <c r="DU12" s="142">
        <v>307652.09999999998</v>
      </c>
      <c r="DV12" s="142">
        <v>452651.99309999996</v>
      </c>
      <c r="DW12" s="142">
        <f t="shared" si="27"/>
        <v>147.131124117144</v>
      </c>
      <c r="DX12" s="142">
        <f t="shared" si="28"/>
        <v>147.131124117144</v>
      </c>
      <c r="DY12" s="195">
        <v>126573.7</v>
      </c>
      <c r="DZ12" s="195">
        <v>126573.7</v>
      </c>
      <c r="EA12" s="195">
        <v>206650.9541</v>
      </c>
      <c r="EB12" s="142">
        <f t="shared" si="55"/>
        <v>163.26531822961644</v>
      </c>
      <c r="EC12" s="142">
        <f t="shared" si="56"/>
        <v>163.26531822961644</v>
      </c>
      <c r="ED12" s="142">
        <f t="shared" si="29"/>
        <v>-53.269850938905037</v>
      </c>
      <c r="EE12" s="142">
        <f>DV12-DQ12</f>
        <v>-11344.566899999976</v>
      </c>
    </row>
    <row r="13" spans="1:135" s="145" customFormat="1" ht="28.5" customHeight="1" x14ac:dyDescent="0.25">
      <c r="A13" s="180">
        <v>7</v>
      </c>
      <c r="B13" s="147" t="s">
        <v>50</v>
      </c>
      <c r="C13" s="142">
        <v>14625971.837000005</v>
      </c>
      <c r="D13" s="142">
        <v>13183324.253399996</v>
      </c>
      <c r="E13" s="142">
        <v>13539341.062100001</v>
      </c>
      <c r="F13" s="142">
        <f t="shared" si="31"/>
        <v>90.136398458320045</v>
      </c>
      <c r="G13" s="142">
        <v>9317688.1828000005</v>
      </c>
      <c r="H13" s="142">
        <f t="shared" ref="H13" si="92">G13/E13*100</f>
        <v>68.819362331321571</v>
      </c>
      <c r="I13" s="142">
        <f t="shared" si="33"/>
        <v>63.70645511041262</v>
      </c>
      <c r="J13" s="142">
        <v>15618854.1613</v>
      </c>
      <c r="K13" s="142">
        <v>15618854.1613</v>
      </c>
      <c r="L13" s="142">
        <v>10718497.373100001</v>
      </c>
      <c r="M13" s="142">
        <f t="shared" si="58"/>
        <v>68.625375859248507</v>
      </c>
      <c r="N13" s="142">
        <f t="shared" si="59"/>
        <v>68.625375859248507</v>
      </c>
      <c r="O13" s="142">
        <f t="shared" ref="O13:O18" si="93">J13/C13*100-100</f>
        <v>6.7884878718845556</v>
      </c>
      <c r="P13" s="142">
        <f>L13-G13</f>
        <v>1400809.1903000008</v>
      </c>
      <c r="Q13" s="148">
        <v>6183732.5</v>
      </c>
      <c r="R13" s="142">
        <v>4684118.5033999998</v>
      </c>
      <c r="S13" s="142">
        <v>5125765.5780000007</v>
      </c>
      <c r="T13" s="142">
        <v>4277472.6534000002</v>
      </c>
      <c r="U13" s="142">
        <f t="shared" si="61"/>
        <v>109.42860592189179</v>
      </c>
      <c r="V13" s="142">
        <v>3341121.3888000008</v>
      </c>
      <c r="W13" s="142">
        <f>V13/T13*100</f>
        <v>78.109707753345205</v>
      </c>
      <c r="X13" s="142">
        <f>V13/R13*100</f>
        <v>71.328711824323506</v>
      </c>
      <c r="Y13" s="142">
        <v>5597578.2589999996</v>
      </c>
      <c r="Z13" s="142">
        <v>5597578.2589999996</v>
      </c>
      <c r="AA13" s="142">
        <v>4058061.3058999996</v>
      </c>
      <c r="AB13" s="142">
        <f t="shared" si="36"/>
        <v>72.496731946092837</v>
      </c>
      <c r="AC13" s="142">
        <f t="shared" si="37"/>
        <v>72.496731946092837</v>
      </c>
      <c r="AD13" s="142">
        <f>Y13/R13*100-100</f>
        <v>19.501209351064858</v>
      </c>
      <c r="AE13" s="142">
        <f>AA13-V13</f>
        <v>716939.9170999988</v>
      </c>
      <c r="AF13" s="142">
        <f t="shared" si="3"/>
        <v>2753591.5840000007</v>
      </c>
      <c r="AG13" s="142">
        <f t="shared" si="4"/>
        <v>3355785.1628999994</v>
      </c>
      <c r="AH13" s="142">
        <f t="shared" si="5"/>
        <v>2457274.1923333341</v>
      </c>
      <c r="AI13" s="142">
        <f t="shared" si="64"/>
        <v>121.86938623720019</v>
      </c>
      <c r="AJ13" s="142">
        <f t="shared" si="6"/>
        <v>1934302.1509</v>
      </c>
      <c r="AK13" s="142">
        <f t="shared" si="65"/>
        <v>78.717391690963893</v>
      </c>
      <c r="AL13" s="142">
        <f t="shared" si="66"/>
        <v>70.246515937201508</v>
      </c>
      <c r="AM13" s="142">
        <f t="shared" si="7"/>
        <v>3571809.659</v>
      </c>
      <c r="AN13" s="142">
        <f t="shared" si="8"/>
        <v>3526267.1090000002</v>
      </c>
      <c r="AO13" s="142">
        <f t="shared" si="9"/>
        <v>2600098.4275000007</v>
      </c>
      <c r="AP13" s="142">
        <f t="shared" si="67"/>
        <v>73.735152418370035</v>
      </c>
      <c r="AQ13" s="142">
        <f t="shared" si="68"/>
        <v>72.794988415702718</v>
      </c>
      <c r="AR13" s="142">
        <f t="shared" si="69"/>
        <v>29.714576401029518</v>
      </c>
      <c r="AS13" s="142">
        <f t="shared" si="88"/>
        <v>665796.27660000068</v>
      </c>
      <c r="AT13" s="142">
        <v>1035088.6000000003</v>
      </c>
      <c r="AU13" s="142">
        <v>1515184.5171999992</v>
      </c>
      <c r="AV13" s="142">
        <v>775508.5541666667</v>
      </c>
      <c r="AW13" s="142">
        <f t="shared" si="80"/>
        <v>146.38210846878218</v>
      </c>
      <c r="AX13" s="142">
        <v>417903.413</v>
      </c>
      <c r="AY13" s="142">
        <f t="shared" si="39"/>
        <v>53.887660007704731</v>
      </c>
      <c r="AZ13" s="142">
        <f t="shared" si="40"/>
        <v>40.373685209169516</v>
      </c>
      <c r="BA13" s="142">
        <v>1333247.5</v>
      </c>
      <c r="BB13" s="142">
        <v>1333247.5</v>
      </c>
      <c r="BC13" s="142">
        <v>811428.8228000002</v>
      </c>
      <c r="BD13" s="142">
        <f t="shared" si="41"/>
        <v>60.861079642001968</v>
      </c>
      <c r="BE13" s="142">
        <f t="shared" si="42"/>
        <v>60.861079642001968</v>
      </c>
      <c r="BF13" s="142">
        <f t="shared" si="10"/>
        <v>28.80515735561184</v>
      </c>
      <c r="BG13" s="142">
        <f t="shared" si="43"/>
        <v>393525.4098000002</v>
      </c>
      <c r="BH13" s="142">
        <v>1214047.0000000002</v>
      </c>
      <c r="BI13" s="142">
        <v>1256556.9950000001</v>
      </c>
      <c r="BJ13" s="142">
        <v>1186384.654166667</v>
      </c>
      <c r="BK13" s="142">
        <f t="shared" si="44"/>
        <v>103.5015114736085</v>
      </c>
      <c r="BL13" s="142">
        <v>1043731.132</v>
      </c>
      <c r="BM13" s="142"/>
      <c r="BN13" s="142">
        <f t="shared" si="45"/>
        <v>87.975778204340585</v>
      </c>
      <c r="BO13" s="142">
        <f t="shared" si="46"/>
        <v>85.971229449930661</v>
      </c>
      <c r="BP13" s="142">
        <v>1643399.5000000002</v>
      </c>
      <c r="BQ13" s="142">
        <v>1643399.5000000002</v>
      </c>
      <c r="BR13" s="142">
        <v>1248635.5054000001</v>
      </c>
      <c r="BS13" s="142">
        <f t="shared" si="12"/>
        <v>75.978817408670253</v>
      </c>
      <c r="BT13" s="142">
        <f t="shared" si="13"/>
        <v>75.978817408670253</v>
      </c>
      <c r="BU13" s="149">
        <f t="shared" si="14"/>
        <v>35.365393596788266</v>
      </c>
      <c r="BV13" s="149">
        <f t="shared" si="15"/>
        <v>204904.37340000016</v>
      </c>
      <c r="BW13" s="149">
        <v>196450.9</v>
      </c>
      <c r="BX13" s="149">
        <v>241388.734</v>
      </c>
      <c r="BY13" s="149">
        <v>190375.9</v>
      </c>
      <c r="BZ13" s="149">
        <f t="shared" si="16"/>
        <v>122.87484251790141</v>
      </c>
      <c r="CA13" s="142">
        <v>209941.03600000002</v>
      </c>
      <c r="CB13" s="142">
        <f t="shared" si="71"/>
        <v>110.27710755405491</v>
      </c>
      <c r="CC13" s="142">
        <f t="shared" si="72"/>
        <v>106.86692501790525</v>
      </c>
      <c r="CD13" s="142">
        <v>244309.1</v>
      </c>
      <c r="CE13" s="142">
        <v>244309.1</v>
      </c>
      <c r="CF13" s="142">
        <v>274476.30199999997</v>
      </c>
      <c r="CG13" s="142">
        <f t="shared" si="83"/>
        <v>112.34796493458489</v>
      </c>
      <c r="CH13" s="142">
        <f t="shared" si="84"/>
        <v>112.34796493458489</v>
      </c>
      <c r="CI13" s="142">
        <f t="shared" si="73"/>
        <v>24.361405318071846</v>
      </c>
      <c r="CJ13" s="142">
        <f t="shared" si="74"/>
        <v>64535.265999999945</v>
      </c>
      <c r="CK13" s="142">
        <v>60800</v>
      </c>
      <c r="CL13" s="142">
        <v>89114.775999999998</v>
      </c>
      <c r="CM13" s="142">
        <v>60800</v>
      </c>
      <c r="CN13" s="142">
        <f t="shared" si="75"/>
        <v>146.57035526315789</v>
      </c>
      <c r="CO13" s="142">
        <v>73811.475999999995</v>
      </c>
      <c r="CP13" s="142">
        <f t="shared" si="76"/>
        <v>121.4004539473684</v>
      </c>
      <c r="CQ13" s="142">
        <f t="shared" si="77"/>
        <v>121.4004539473684</v>
      </c>
      <c r="CR13" s="142">
        <v>88400</v>
      </c>
      <c r="CS13" s="142">
        <v>88400</v>
      </c>
      <c r="CT13" s="142">
        <v>81064.87000000001</v>
      </c>
      <c r="CU13" s="142">
        <f t="shared" si="21"/>
        <v>91.702341628959289</v>
      </c>
      <c r="CV13" s="142">
        <f t="shared" si="22"/>
        <v>91.702341628959289</v>
      </c>
      <c r="CW13" s="142">
        <f t="shared" si="23"/>
        <v>45.39473684210526</v>
      </c>
      <c r="CX13" s="142">
        <f t="shared" si="24"/>
        <v>7253.3940000000148</v>
      </c>
      <c r="CY13" s="142">
        <v>247205.08400000003</v>
      </c>
      <c r="CZ13" s="142">
        <v>253540.14070000005</v>
      </c>
      <c r="DA13" s="142">
        <v>244205.08400000003</v>
      </c>
      <c r="DB13" s="142">
        <f t="shared" si="25"/>
        <v>102.56267249746369</v>
      </c>
      <c r="DC13" s="150">
        <v>188915.09390000007</v>
      </c>
      <c r="DD13" s="150">
        <f t="shared" si="47"/>
        <v>77.359197771656568</v>
      </c>
      <c r="DE13" s="142">
        <f t="shared" si="48"/>
        <v>76.420391863785468</v>
      </c>
      <c r="DF13" s="150">
        <v>262453.55900000001</v>
      </c>
      <c r="DG13" s="150">
        <v>216911.00899999996</v>
      </c>
      <c r="DH13" s="142">
        <v>184492.92730000001</v>
      </c>
      <c r="DI13" s="142">
        <f t="shared" si="49"/>
        <v>85.054662808746627</v>
      </c>
      <c r="DJ13" s="142">
        <f t="shared" si="50"/>
        <v>70.295456462070689</v>
      </c>
      <c r="DK13" s="142">
        <f t="shared" si="51"/>
        <v>6.1683500813437746</v>
      </c>
      <c r="DL13" s="142">
        <f t="shared" si="52"/>
        <v>-4422.166600000055</v>
      </c>
      <c r="DM13" s="142">
        <v>1220662.3613999998</v>
      </c>
      <c r="DN13" s="142">
        <v>1150364.6600000001</v>
      </c>
      <c r="DO13" s="142">
        <v>1215746.0113999997</v>
      </c>
      <c r="DP13" s="142">
        <f t="shared" si="26"/>
        <v>94.241019988576198</v>
      </c>
      <c r="DQ13" s="142">
        <v>899053.35560000013</v>
      </c>
      <c r="DR13" s="142">
        <f t="shared" si="53"/>
        <v>73.950755105886785</v>
      </c>
      <c r="DS13" s="142">
        <f t="shared" si="54"/>
        <v>73.652910422244815</v>
      </c>
      <c r="DT13" s="142">
        <v>1362852.8</v>
      </c>
      <c r="DU13" s="142">
        <v>1362852.8</v>
      </c>
      <c r="DV13" s="142">
        <v>959383.14280000015</v>
      </c>
      <c r="DW13" s="142">
        <f t="shared" si="27"/>
        <v>70.395213833805087</v>
      </c>
      <c r="DX13" s="142">
        <f t="shared" si="28"/>
        <v>70.395213833805087</v>
      </c>
      <c r="DY13" s="195">
        <v>607706.4</v>
      </c>
      <c r="DZ13" s="195">
        <v>607706.4</v>
      </c>
      <c r="EA13" s="195">
        <v>376684.05640000006</v>
      </c>
      <c r="EB13" s="142">
        <f t="shared" si="55"/>
        <v>61.984546550768606</v>
      </c>
      <c r="EC13" s="142">
        <f t="shared" si="56"/>
        <v>61.984546550768606</v>
      </c>
      <c r="ED13" s="142">
        <f t="shared" si="29"/>
        <v>11.648629719107532</v>
      </c>
      <c r="EE13" s="142">
        <f>DV13-DQ13</f>
        <v>60329.787200000021</v>
      </c>
    </row>
    <row r="14" spans="1:135" s="145" customFormat="1" ht="28.5" customHeight="1" x14ac:dyDescent="0.25">
      <c r="A14" s="180">
        <v>8</v>
      </c>
      <c r="B14" s="147" t="s">
        <v>51</v>
      </c>
      <c r="C14" s="142">
        <v>12608193.840000002</v>
      </c>
      <c r="D14" s="142">
        <v>10737748.382699998</v>
      </c>
      <c r="E14" s="142">
        <v>11725704.739999998</v>
      </c>
      <c r="F14" s="142">
        <f t="shared" si="31"/>
        <v>85.164842157122138</v>
      </c>
      <c r="G14" s="142">
        <v>7754537.3748999964</v>
      </c>
      <c r="H14" s="142">
        <f t="shared" ref="H14" si="94">G14/E14*100</f>
        <v>66.132804354580728</v>
      </c>
      <c r="I14" s="142">
        <f t="shared" si="33"/>
        <v>61.503951107560027</v>
      </c>
      <c r="J14" s="196">
        <v>11098113.435000001</v>
      </c>
      <c r="K14" s="196">
        <v>11098113.435000001</v>
      </c>
      <c r="L14" s="196">
        <v>8250402.2977000009</v>
      </c>
      <c r="M14" s="142">
        <f t="shared" si="58"/>
        <v>74.34058361379509</v>
      </c>
      <c r="N14" s="142">
        <f t="shared" si="59"/>
        <v>74.34058361379509</v>
      </c>
      <c r="O14" s="142">
        <f t="shared" si="93"/>
        <v>-11.976976434239219</v>
      </c>
      <c r="P14" s="142">
        <f t="shared" si="79"/>
        <v>495864.92280000448</v>
      </c>
      <c r="Q14" s="148">
        <v>6467424.9000000004</v>
      </c>
      <c r="R14" s="142">
        <v>3422161.8499999996</v>
      </c>
      <c r="S14" s="142">
        <v>2876224.7703999993</v>
      </c>
      <c r="T14" s="142">
        <v>3509854.0499999993</v>
      </c>
      <c r="U14" s="142">
        <f t="shared" si="61"/>
        <v>84.04701169817551</v>
      </c>
      <c r="V14" s="142">
        <v>1921497.9379000005</v>
      </c>
      <c r="W14" s="142">
        <f t="shared" si="34"/>
        <v>54.745807390481119</v>
      </c>
      <c r="X14" s="142">
        <f t="shared" si="35"/>
        <v>56.148657548151924</v>
      </c>
      <c r="Y14" s="196">
        <v>3574957.6589999995</v>
      </c>
      <c r="Z14" s="196">
        <v>3574957.6589999995</v>
      </c>
      <c r="AA14" s="196">
        <v>2411167.6456999998</v>
      </c>
      <c r="AB14" s="142">
        <f t="shared" si="36"/>
        <v>67.446047637231615</v>
      </c>
      <c r="AC14" s="142">
        <f t="shared" si="37"/>
        <v>67.446047637231615</v>
      </c>
      <c r="AD14" s="142">
        <f t="shared" si="62"/>
        <v>4.4648913668416981</v>
      </c>
      <c r="AE14" s="142">
        <f t="shared" si="63"/>
        <v>489669.70779999928</v>
      </c>
      <c r="AF14" s="142">
        <f t="shared" si="3"/>
        <v>2668221.0099999993</v>
      </c>
      <c r="AG14" s="142">
        <f t="shared" si="4"/>
        <v>2081433.2398000008</v>
      </c>
      <c r="AH14" s="142">
        <f>AV14+BJ14+BY14+CM14+DA14</f>
        <v>2674501.0099999993</v>
      </c>
      <c r="AI14" s="142">
        <f t="shared" si="64"/>
        <v>78.00827712543952</v>
      </c>
      <c r="AJ14" s="142">
        <f t="shared" si="6"/>
        <v>1336764.7244000002</v>
      </c>
      <c r="AK14" s="142">
        <f t="shared" si="65"/>
        <v>49.981836589398057</v>
      </c>
      <c r="AL14" s="142">
        <f t="shared" si="66"/>
        <v>50.099475245493274</v>
      </c>
      <c r="AM14" s="142">
        <f t="shared" si="7"/>
        <v>2670759.5589999999</v>
      </c>
      <c r="AN14" s="142">
        <f>BB14+BQ14+CE14+CS14+DG14</f>
        <v>2670759.5589999999</v>
      </c>
      <c r="AO14" s="142">
        <f>BC14+BR14+CF14+CT14+DH14</f>
        <v>1747889.8995000001</v>
      </c>
      <c r="AP14" s="142">
        <f t="shared" si="67"/>
        <v>65.445423329476142</v>
      </c>
      <c r="AQ14" s="142">
        <f>AO14/AM14*100</f>
        <v>65.445423329476142</v>
      </c>
      <c r="AR14" s="142">
        <f t="shared" si="69"/>
        <v>9.5140132338599415E-2</v>
      </c>
      <c r="AS14" s="142">
        <f t="shared" si="70"/>
        <v>411125.17509999988</v>
      </c>
      <c r="AT14" s="142">
        <v>617342.95999999985</v>
      </c>
      <c r="AU14" s="142">
        <v>406569.34610000008</v>
      </c>
      <c r="AV14" s="142">
        <v>616442.95999999985</v>
      </c>
      <c r="AW14" s="142">
        <f t="shared" si="80"/>
        <v>65.857938365410391</v>
      </c>
      <c r="AX14" s="142">
        <v>252098.978</v>
      </c>
      <c r="AY14" s="142">
        <f t="shared" si="39"/>
        <v>40.895751003466742</v>
      </c>
      <c r="AZ14" s="142">
        <f t="shared" si="40"/>
        <v>40.836130697918719</v>
      </c>
      <c r="BA14" s="142">
        <v>580021.94999999995</v>
      </c>
      <c r="BB14" s="142">
        <v>580021.94999999995</v>
      </c>
      <c r="BC14" s="142">
        <v>348034.62950000004</v>
      </c>
      <c r="BD14" s="142">
        <f t="shared" si="41"/>
        <v>60.003699773775807</v>
      </c>
      <c r="BE14" s="142">
        <f t="shared" si="42"/>
        <v>60.003699773775807</v>
      </c>
      <c r="BF14" s="142">
        <f t="shared" si="10"/>
        <v>-6.0454257063205006</v>
      </c>
      <c r="BG14" s="142">
        <f t="shared" si="43"/>
        <v>95935.651500000036</v>
      </c>
      <c r="BH14" s="142">
        <v>1494980.1999999995</v>
      </c>
      <c r="BI14" s="142">
        <v>1239640.0526000005</v>
      </c>
      <c r="BJ14" s="142">
        <v>1494980.1999999995</v>
      </c>
      <c r="BK14" s="142">
        <f t="shared" si="44"/>
        <v>82.920165270416362</v>
      </c>
      <c r="BL14" s="142">
        <v>722796.20000000019</v>
      </c>
      <c r="BM14" s="142"/>
      <c r="BN14" s="142">
        <f t="shared" si="45"/>
        <v>48.3482122371922</v>
      </c>
      <c r="BO14" s="142">
        <f t="shared" si="46"/>
        <v>48.3482122371922</v>
      </c>
      <c r="BP14" s="142">
        <v>1488101.959</v>
      </c>
      <c r="BQ14" s="142">
        <v>1488101.959</v>
      </c>
      <c r="BR14" s="142">
        <v>960745.42599999998</v>
      </c>
      <c r="BS14" s="142">
        <f t="shared" si="12"/>
        <v>64.561801037182832</v>
      </c>
      <c r="BT14" s="142">
        <f t="shared" si="13"/>
        <v>64.561801037182832</v>
      </c>
      <c r="BU14" s="149">
        <f t="shared" si="14"/>
        <v>-0.46008910352119869</v>
      </c>
      <c r="BV14" s="149">
        <f t="shared" si="15"/>
        <v>237949.22599999979</v>
      </c>
      <c r="BW14" s="149">
        <v>132863.1</v>
      </c>
      <c r="BX14" s="149">
        <v>120244.93240000001</v>
      </c>
      <c r="BY14" s="149">
        <v>140043.1</v>
      </c>
      <c r="BZ14" s="149">
        <f t="shared" si="16"/>
        <v>90.50288033321516</v>
      </c>
      <c r="CA14" s="142">
        <v>95056.596400000024</v>
      </c>
      <c r="CB14" s="142">
        <f t="shared" si="71"/>
        <v>67.876672538668473</v>
      </c>
      <c r="CC14" s="142">
        <f t="shared" si="72"/>
        <v>71.544767809873491</v>
      </c>
      <c r="CD14" s="142">
        <v>151609.90000000002</v>
      </c>
      <c r="CE14" s="142">
        <v>151609.90000000002</v>
      </c>
      <c r="CF14" s="142">
        <v>124366.34099999999</v>
      </c>
      <c r="CG14" s="142">
        <f t="shared" si="83"/>
        <v>82.030488114562417</v>
      </c>
      <c r="CH14" s="142">
        <f t="shared" si="84"/>
        <v>82.030488114562417</v>
      </c>
      <c r="CI14" s="142">
        <f t="shared" si="73"/>
        <v>14.109861955652121</v>
      </c>
      <c r="CJ14" s="142">
        <f t="shared" si="74"/>
        <v>29309.744599999962</v>
      </c>
      <c r="CK14" s="142">
        <v>52300</v>
      </c>
      <c r="CL14" s="142">
        <v>65866.739000000001</v>
      </c>
      <c r="CM14" s="142">
        <v>52300</v>
      </c>
      <c r="CN14" s="142">
        <f t="shared" si="75"/>
        <v>125.94022753346081</v>
      </c>
      <c r="CO14" s="142">
        <v>52708.900000000009</v>
      </c>
      <c r="CP14" s="142">
        <f t="shared" si="76"/>
        <v>100.78183556405355</v>
      </c>
      <c r="CQ14" s="142">
        <f t="shared" si="77"/>
        <v>100.78183556405355</v>
      </c>
      <c r="CR14" s="142">
        <v>49950</v>
      </c>
      <c r="CS14" s="142">
        <v>49950</v>
      </c>
      <c r="CT14" s="142">
        <v>60412.720000000008</v>
      </c>
      <c r="CU14" s="142">
        <f t="shared" si="21"/>
        <v>120.94638638638639</v>
      </c>
      <c r="CV14" s="142">
        <f t="shared" si="22"/>
        <v>120.94638638638639</v>
      </c>
      <c r="CW14" s="142">
        <f t="shared" si="23"/>
        <v>-4.4933078393881516</v>
      </c>
      <c r="CX14" s="142">
        <f t="shared" si="24"/>
        <v>7703.82</v>
      </c>
      <c r="CY14" s="142">
        <v>370734.75</v>
      </c>
      <c r="CZ14" s="142">
        <v>249112.16970000003</v>
      </c>
      <c r="DA14" s="142">
        <v>370734.75</v>
      </c>
      <c r="DB14" s="142">
        <f t="shared" si="25"/>
        <v>67.194178506331014</v>
      </c>
      <c r="DC14" s="150">
        <v>214104.05</v>
      </c>
      <c r="DD14" s="150">
        <f t="shared" si="47"/>
        <v>57.751276350544423</v>
      </c>
      <c r="DE14" s="142">
        <f t="shared" si="48"/>
        <v>57.751276350544423</v>
      </c>
      <c r="DF14" s="150">
        <v>401075.75</v>
      </c>
      <c r="DG14" s="150">
        <v>401075.75</v>
      </c>
      <c r="DH14" s="142">
        <v>254330.783</v>
      </c>
      <c r="DI14" s="142">
        <f t="shared" si="49"/>
        <v>63.412156681125694</v>
      </c>
      <c r="DJ14" s="142">
        <f t="shared" si="50"/>
        <v>63.412156681125694</v>
      </c>
      <c r="DK14" s="142">
        <f t="shared" si="51"/>
        <v>8.1840183581388004</v>
      </c>
      <c r="DL14" s="142">
        <f t="shared" si="52"/>
        <v>40226.733000000007</v>
      </c>
      <c r="DM14" s="142">
        <v>673066.95000000007</v>
      </c>
      <c r="DN14" s="142">
        <v>598000.79639999976</v>
      </c>
      <c r="DO14" s="142">
        <v>750479.15000000014</v>
      </c>
      <c r="DP14" s="142">
        <f t="shared" si="26"/>
        <v>88.847149068900151</v>
      </c>
      <c r="DQ14" s="142">
        <v>467422.39999999991</v>
      </c>
      <c r="DR14" s="142">
        <f t="shared" si="53"/>
        <v>62.28319600884312</v>
      </c>
      <c r="DS14" s="142">
        <f t="shared" si="54"/>
        <v>69.44664271511175</v>
      </c>
      <c r="DT14" s="142">
        <v>808980.1</v>
      </c>
      <c r="DU14" s="142">
        <v>808980.1</v>
      </c>
      <c r="DV14" s="142">
        <v>536471.55790000001</v>
      </c>
      <c r="DW14" s="142">
        <f t="shared" si="27"/>
        <v>66.314555561997139</v>
      </c>
      <c r="DX14" s="142">
        <f t="shared" si="28"/>
        <v>66.314555561997139</v>
      </c>
      <c r="DY14" s="195">
        <v>322937.8</v>
      </c>
      <c r="DZ14" s="195">
        <v>322937.8</v>
      </c>
      <c r="EA14" s="195">
        <v>188600.61200000002</v>
      </c>
      <c r="EB14" s="142">
        <f t="shared" si="55"/>
        <v>58.401528715436854</v>
      </c>
      <c r="EC14" s="142">
        <f t="shared" si="56"/>
        <v>58.401528715436854</v>
      </c>
      <c r="ED14" s="142">
        <f t="shared" si="29"/>
        <v>20.193110061339354</v>
      </c>
      <c r="EE14" s="142">
        <f t="shared" si="30"/>
        <v>69049.157900000107</v>
      </c>
    </row>
    <row r="15" spans="1:135" s="145" customFormat="1" ht="28.5" customHeight="1" x14ac:dyDescent="0.25">
      <c r="A15" s="180">
        <v>9</v>
      </c>
      <c r="B15" s="147" t="s">
        <v>52</v>
      </c>
      <c r="C15" s="142">
        <v>12155905.001700001</v>
      </c>
      <c r="D15" s="142">
        <v>10010456.3936</v>
      </c>
      <c r="E15" s="142">
        <v>11882765.7007</v>
      </c>
      <c r="F15" s="142">
        <f t="shared" si="31"/>
        <v>82.350564537975899</v>
      </c>
      <c r="G15" s="142">
        <v>7939398.0304999985</v>
      </c>
      <c r="H15" s="142">
        <f t="shared" ref="H15" si="95">G15/E15*100</f>
        <v>66.814395154086881</v>
      </c>
      <c r="I15" s="142">
        <f t="shared" si="33"/>
        <v>65.313097045342786</v>
      </c>
      <c r="J15" s="142">
        <v>16415990.624199999</v>
      </c>
      <c r="K15" s="142">
        <v>8510645.5821499992</v>
      </c>
      <c r="L15" s="142">
        <v>8555449.2818</v>
      </c>
      <c r="M15" s="142">
        <f t="shared" si="58"/>
        <v>100.52644302030353</v>
      </c>
      <c r="N15" s="142">
        <f t="shared" si="59"/>
        <v>52.116558041814386</v>
      </c>
      <c r="O15" s="142">
        <f>J15/C15*100-100</f>
        <v>35.045400748888937</v>
      </c>
      <c r="P15" s="142">
        <f t="shared" si="79"/>
        <v>616051.25130000152</v>
      </c>
      <c r="Q15" s="148">
        <v>5044946</v>
      </c>
      <c r="R15" s="142">
        <v>2448750.8157000002</v>
      </c>
      <c r="S15" s="142">
        <v>2686586.8530999999</v>
      </c>
      <c r="T15" s="142">
        <v>2328116.2957000001</v>
      </c>
      <c r="U15" s="142">
        <f t="shared" si="61"/>
        <v>109.71254550994452</v>
      </c>
      <c r="V15" s="142">
        <v>1823080.7101</v>
      </c>
      <c r="W15" s="142">
        <f t="shared" si="34"/>
        <v>78.307115218737394</v>
      </c>
      <c r="X15" s="142">
        <f t="shared" si="35"/>
        <v>74.44941716451676</v>
      </c>
      <c r="Y15" s="142">
        <v>2995704.8760000002</v>
      </c>
      <c r="Z15" s="142">
        <v>2182083.1297499998</v>
      </c>
      <c r="AA15" s="142">
        <v>2230295.4093999998</v>
      </c>
      <c r="AB15" s="142">
        <f>AA15*100/Z15</f>
        <v>102.2094611792138</v>
      </c>
      <c r="AC15" s="142">
        <f>AA15/Y15*100</f>
        <v>74.44977064556474</v>
      </c>
      <c r="AD15" s="142">
        <f t="shared" si="62"/>
        <v>22.336044026743807</v>
      </c>
      <c r="AE15" s="142">
        <f>AA15-V15</f>
        <v>407214.69929999975</v>
      </c>
      <c r="AF15" s="142">
        <f t="shared" si="3"/>
        <v>1698882.0857000002</v>
      </c>
      <c r="AG15" s="142">
        <f t="shared" si="4"/>
        <v>1935375.3938999996</v>
      </c>
      <c r="AH15" s="142">
        <f t="shared" si="5"/>
        <v>1597777.5657000002</v>
      </c>
      <c r="AI15" s="142">
        <f t="shared" si="64"/>
        <v>113.92052516125955</v>
      </c>
      <c r="AJ15" s="142">
        <f t="shared" si="6"/>
        <v>1256351.9969000001</v>
      </c>
      <c r="AK15" s="142">
        <f t="shared" si="65"/>
        <v>78.631220256843534</v>
      </c>
      <c r="AL15" s="142">
        <f t="shared" si="66"/>
        <v>73.951689023922938</v>
      </c>
      <c r="AM15" s="142">
        <f t="shared" si="7"/>
        <v>2203895.0410000002</v>
      </c>
      <c r="AN15" s="142">
        <f t="shared" si="8"/>
        <v>1564926.2397499997</v>
      </c>
      <c r="AO15" s="142">
        <f t="shared" si="9"/>
        <v>1565713.6742</v>
      </c>
      <c r="AP15" s="142">
        <f t="shared" si="67"/>
        <v>100.05031767184927</v>
      </c>
      <c r="AQ15" s="142">
        <f t="shared" si="68"/>
        <v>71.043023604679902</v>
      </c>
      <c r="AR15" s="142">
        <f t="shared" si="69"/>
        <v>29.726192273780839</v>
      </c>
      <c r="AS15" s="142">
        <f t="shared" si="70"/>
        <v>309361.67729999986</v>
      </c>
      <c r="AT15" s="142">
        <v>327762.674</v>
      </c>
      <c r="AU15" s="142">
        <v>367328.42489999963</v>
      </c>
      <c r="AV15" s="142">
        <v>254390.15400000001</v>
      </c>
      <c r="AW15" s="142">
        <f t="shared" si="80"/>
        <v>112.07146329908196</v>
      </c>
      <c r="AX15" s="142">
        <v>143143.7359</v>
      </c>
      <c r="AY15" s="142">
        <f>AX15/AV15*100</f>
        <v>56.269369568446429</v>
      </c>
      <c r="AZ15" s="142">
        <f t="shared" si="40"/>
        <v>43.672982696010102</v>
      </c>
      <c r="BA15" s="142">
        <v>411273.34999999992</v>
      </c>
      <c r="BB15" s="142">
        <v>289070.96674999991</v>
      </c>
      <c r="BC15" s="142">
        <v>204357.52370000005</v>
      </c>
      <c r="BD15" s="142">
        <f t="shared" si="41"/>
        <v>70.694586176389194</v>
      </c>
      <c r="BE15" s="142">
        <f t="shared" si="42"/>
        <v>49.688977829465507</v>
      </c>
      <c r="BF15" s="142">
        <f t="shared" si="10"/>
        <v>25.479007411319785</v>
      </c>
      <c r="BG15" s="142">
        <f>BC15-AX15</f>
        <v>61213.787800000049</v>
      </c>
      <c r="BH15" s="142">
        <v>538597.4</v>
      </c>
      <c r="BI15" s="142">
        <v>588419.95530000003</v>
      </c>
      <c r="BJ15" s="142">
        <v>513962.4</v>
      </c>
      <c r="BK15" s="142">
        <f t="shared" si="44"/>
        <v>109.25042625530683</v>
      </c>
      <c r="BL15" s="142">
        <v>396922.39429999999</v>
      </c>
      <c r="BM15" s="142"/>
      <c r="BN15" s="142">
        <f t="shared" si="45"/>
        <v>77.227905056867968</v>
      </c>
      <c r="BO15" s="142">
        <f t="shared" si="46"/>
        <v>73.695564497712013</v>
      </c>
      <c r="BP15" s="142">
        <v>572811.56400000001</v>
      </c>
      <c r="BQ15" s="142">
        <v>432108.67300000001</v>
      </c>
      <c r="BR15" s="142">
        <v>400614.21030000015</v>
      </c>
      <c r="BS15" s="142">
        <f t="shared" si="12"/>
        <v>92.711448608206979</v>
      </c>
      <c r="BT15" s="142">
        <f t="shared" si="13"/>
        <v>69.938219735382319</v>
      </c>
      <c r="BU15" s="149">
        <f t="shared" si="14"/>
        <v>6.3524562131194813</v>
      </c>
      <c r="BV15" s="149">
        <f>BR15-BL15</f>
        <v>3691.8160000001662</v>
      </c>
      <c r="BW15" s="149">
        <v>89347.640000000014</v>
      </c>
      <c r="BX15" s="149">
        <v>95425.492999999988</v>
      </c>
      <c r="BY15" s="149">
        <v>88715.64</v>
      </c>
      <c r="BZ15" s="149">
        <f t="shared" si="16"/>
        <v>106.80247737936892</v>
      </c>
      <c r="CA15" s="142">
        <v>80116.442999999999</v>
      </c>
      <c r="CB15" s="142">
        <f t="shared" si="71"/>
        <v>90.307011255287122</v>
      </c>
      <c r="CC15" s="142">
        <f t="shared" si="72"/>
        <v>89.668225148420248</v>
      </c>
      <c r="CD15" s="142">
        <v>92606.2</v>
      </c>
      <c r="CE15" s="142">
        <v>86173.15</v>
      </c>
      <c r="CF15" s="142">
        <v>89252.824999999997</v>
      </c>
      <c r="CG15" s="142">
        <f t="shared" si="83"/>
        <v>103.57382200836341</v>
      </c>
      <c r="CH15" s="142">
        <f t="shared" si="84"/>
        <v>96.378887158743154</v>
      </c>
      <c r="CI15" s="142">
        <f t="shared" si="73"/>
        <v>3.6470577174729755</v>
      </c>
      <c r="CJ15" s="142">
        <f t="shared" si="74"/>
        <v>9136.3819999999978</v>
      </c>
      <c r="CK15" s="142">
        <v>25891</v>
      </c>
      <c r="CL15" s="142">
        <v>38264.699999999997</v>
      </c>
      <c r="CM15" s="142">
        <v>25800</v>
      </c>
      <c r="CN15" s="142">
        <f t="shared" si="75"/>
        <v>147.79151056351628</v>
      </c>
      <c r="CO15" s="142">
        <v>31103.8</v>
      </c>
      <c r="CP15" s="142">
        <f t="shared" si="76"/>
        <v>120.55736434108526</v>
      </c>
      <c r="CQ15" s="142">
        <f t="shared" si="77"/>
        <v>120.13363717121779</v>
      </c>
      <c r="CR15" s="142">
        <v>27050</v>
      </c>
      <c r="CS15" s="142">
        <v>25925</v>
      </c>
      <c r="CT15" s="142">
        <v>35325.199999999997</v>
      </c>
      <c r="CU15" s="142">
        <f t="shared" si="21"/>
        <v>136.25920925747349</v>
      </c>
      <c r="CV15" s="142">
        <f t="shared" si="22"/>
        <v>130.59223659889093</v>
      </c>
      <c r="CW15" s="142">
        <f t="shared" si="23"/>
        <v>4.4764590011973269</v>
      </c>
      <c r="CX15" s="142">
        <f t="shared" si="24"/>
        <v>4221.3999999999978</v>
      </c>
      <c r="CY15" s="142">
        <v>717283.37170000002</v>
      </c>
      <c r="CZ15" s="142">
        <v>845936.82069999992</v>
      </c>
      <c r="DA15" s="142">
        <v>714909.37170000002</v>
      </c>
      <c r="DB15" s="142">
        <f t="shared" si="25"/>
        <v>117.93620960361653</v>
      </c>
      <c r="DC15" s="150">
        <v>605065.6237</v>
      </c>
      <c r="DD15" s="150">
        <f t="shared" si="47"/>
        <v>84.635290520978913</v>
      </c>
      <c r="DE15" s="142">
        <f t="shared" si="48"/>
        <v>84.35517224747062</v>
      </c>
      <c r="DF15" s="150">
        <v>1100153.9270000001</v>
      </c>
      <c r="DG15" s="150">
        <v>731648.45</v>
      </c>
      <c r="DH15" s="142">
        <v>836163.91519999993</v>
      </c>
      <c r="DI15" s="142">
        <f t="shared" si="49"/>
        <v>114.28492949038571</v>
      </c>
      <c r="DJ15" s="142">
        <f t="shared" si="50"/>
        <v>76.004265828521639</v>
      </c>
      <c r="DK15" s="142">
        <f t="shared" si="51"/>
        <v>53.377865764903532</v>
      </c>
      <c r="DL15" s="142">
        <f t="shared" si="52"/>
        <v>231098.29149999993</v>
      </c>
      <c r="DM15" s="142">
        <v>487169.42</v>
      </c>
      <c r="DN15" s="142">
        <v>473566.39939999994</v>
      </c>
      <c r="DO15" s="142">
        <v>487369.42</v>
      </c>
      <c r="DP15" s="142">
        <f t="shared" si="26"/>
        <v>97.207743334957257</v>
      </c>
      <c r="DQ15" s="142">
        <v>359597.8714</v>
      </c>
      <c r="DR15" s="142">
        <f t="shared" si="53"/>
        <v>73.783429292711887</v>
      </c>
      <c r="DS15" s="142">
        <f t="shared" si="54"/>
        <v>73.813719958038419</v>
      </c>
      <c r="DT15" s="142">
        <v>504843.12</v>
      </c>
      <c r="DU15" s="142">
        <v>378632.33999999997</v>
      </c>
      <c r="DV15" s="142">
        <v>408326.91980000003</v>
      </c>
      <c r="DW15" s="142">
        <f t="shared" si="27"/>
        <v>107.84258941008579</v>
      </c>
      <c r="DX15" s="142">
        <f t="shared" si="28"/>
        <v>80.881942057564345</v>
      </c>
      <c r="DY15" s="195">
        <v>271905.82</v>
      </c>
      <c r="DZ15" s="195">
        <v>229654.36499999999</v>
      </c>
      <c r="EA15" s="195">
        <v>247909.7072</v>
      </c>
      <c r="EB15" s="142">
        <f t="shared" si="55"/>
        <v>107.94905082688064</v>
      </c>
      <c r="EC15" s="142">
        <f t="shared" si="56"/>
        <v>91.174843995615845</v>
      </c>
      <c r="ED15" s="142">
        <f t="shared" si="29"/>
        <v>3.6278344400188445</v>
      </c>
      <c r="EE15" s="142">
        <f t="shared" si="30"/>
        <v>48729.048400000029</v>
      </c>
    </row>
    <row r="16" spans="1:135" s="145" customFormat="1" ht="27" customHeight="1" x14ac:dyDescent="0.25">
      <c r="A16" s="180">
        <v>10</v>
      </c>
      <c r="B16" s="147" t="s">
        <v>53</v>
      </c>
      <c r="C16" s="142">
        <v>3778581.0451000002</v>
      </c>
      <c r="D16" s="142">
        <v>3362014.1368999993</v>
      </c>
      <c r="E16" s="142">
        <v>3430358.5151</v>
      </c>
      <c r="F16" s="142">
        <f>D16/C16*100</f>
        <v>88.975573019925093</v>
      </c>
      <c r="G16" s="142">
        <v>2449587.4245000002</v>
      </c>
      <c r="H16" s="142">
        <f>G16/E16*100</f>
        <v>71.409079071975398</v>
      </c>
      <c r="I16" s="142">
        <f t="shared" si="33"/>
        <v>64.828235659430504</v>
      </c>
      <c r="J16" s="142">
        <v>3465069.8622999997</v>
      </c>
      <c r="K16" s="142">
        <v>3465019.8622999997</v>
      </c>
      <c r="L16" s="142">
        <v>2651507.3903000001</v>
      </c>
      <c r="M16" s="142">
        <f t="shared" si="58"/>
        <v>76.522141161407106</v>
      </c>
      <c r="N16" s="142">
        <f t="shared" si="59"/>
        <v>76.521036968068984</v>
      </c>
      <c r="O16" s="142">
        <f t="shared" si="93"/>
        <v>-8.2970612263711132</v>
      </c>
      <c r="P16" s="142">
        <f t="shared" si="79"/>
        <v>201919.96579999989</v>
      </c>
      <c r="Q16" s="148">
        <v>1594212.4999999998</v>
      </c>
      <c r="R16" s="142">
        <v>1078650.6740999999</v>
      </c>
      <c r="S16" s="142">
        <v>1063037.8906999999</v>
      </c>
      <c r="T16" s="142">
        <v>1078523.5391000002</v>
      </c>
      <c r="U16" s="142">
        <f t="shared" si="61"/>
        <v>98.552563515243065</v>
      </c>
      <c r="V16" s="142">
        <v>772543.68629999994</v>
      </c>
      <c r="W16" s="142">
        <f>V16/T16*100</f>
        <v>71.629747362275239</v>
      </c>
      <c r="X16" s="142">
        <f>V16/R16*100</f>
        <v>71.621304732840557</v>
      </c>
      <c r="Y16" s="142">
        <v>1170887.1812999998</v>
      </c>
      <c r="Z16" s="142">
        <v>1170887.1812999998</v>
      </c>
      <c r="AA16" s="142">
        <v>787257.7612999999</v>
      </c>
      <c r="AB16" s="142">
        <f t="shared" si="36"/>
        <v>67.236004789627287</v>
      </c>
      <c r="AC16" s="142">
        <f t="shared" si="37"/>
        <v>67.236004789627287</v>
      </c>
      <c r="AD16" s="142">
        <f>Y16/R16*100-100</f>
        <v>8.5511008721113342</v>
      </c>
      <c r="AE16" s="142">
        <f>AA16-V16</f>
        <v>14714.074999999953</v>
      </c>
      <c r="AF16" s="142">
        <f t="shared" si="3"/>
        <v>819032.76010000007</v>
      </c>
      <c r="AG16" s="142">
        <f t="shared" si="4"/>
        <v>817580.09580000001</v>
      </c>
      <c r="AH16" s="142">
        <f t="shared" si="5"/>
        <v>819032.76010000007</v>
      </c>
      <c r="AI16" s="142">
        <f>AG16/AF16*100</f>
        <v>99.822636606156905</v>
      </c>
      <c r="AJ16" s="142">
        <f t="shared" si="6"/>
        <v>581522.27679999988</v>
      </c>
      <c r="AK16" s="142">
        <f>AJ16/AH16*100</f>
        <v>71.001100948513795</v>
      </c>
      <c r="AL16" s="142">
        <f>AJ16/AF16*100</f>
        <v>71.001100948513795</v>
      </c>
      <c r="AM16" s="142">
        <f t="shared" si="7"/>
        <v>874489.23200000008</v>
      </c>
      <c r="AN16" s="142">
        <f t="shared" si="8"/>
        <v>874489.23200000008</v>
      </c>
      <c r="AO16" s="142">
        <f t="shared" si="9"/>
        <v>603353.23230000003</v>
      </c>
      <c r="AP16" s="142">
        <f>AO16/AN16*100</f>
        <v>68.994929865528633</v>
      </c>
      <c r="AQ16" s="142">
        <f>AO16/AM16*100</f>
        <v>68.994929865528633</v>
      </c>
      <c r="AR16" s="142">
        <f>AM16/AF16*100-100</f>
        <v>6.7709711505592196</v>
      </c>
      <c r="AS16" s="142">
        <f>AO16-AJ16</f>
        <v>21830.955500000156</v>
      </c>
      <c r="AT16" s="142">
        <v>116338.93</v>
      </c>
      <c r="AU16" s="142">
        <v>130080.23450000001</v>
      </c>
      <c r="AV16" s="142">
        <v>116338.93</v>
      </c>
      <c r="AW16" s="142">
        <f t="shared" si="80"/>
        <v>111.81144136360889</v>
      </c>
      <c r="AX16" s="142">
        <v>76598.393500000006</v>
      </c>
      <c r="AY16" s="142">
        <f>AX16/AU16*100</f>
        <v>58.885497704111231</v>
      </c>
      <c r="AZ16" s="142">
        <f>AX16/AT16*100</f>
        <v>65.840723737101598</v>
      </c>
      <c r="BA16" s="142">
        <v>121855.505</v>
      </c>
      <c r="BB16" s="142">
        <v>121855.505</v>
      </c>
      <c r="BC16" s="142">
        <v>69945.971999999994</v>
      </c>
      <c r="BD16" s="142">
        <f>BC16/BB16*100</f>
        <v>57.400748534093715</v>
      </c>
      <c r="BE16" s="142">
        <f>BC16/BA16*100</f>
        <v>57.400748534093715</v>
      </c>
      <c r="BF16" s="142">
        <f>BA16/AT16*100-100</f>
        <v>4.7418134239330101</v>
      </c>
      <c r="BG16" s="142">
        <f>BC16-AX16</f>
        <v>-6652.4215000000113</v>
      </c>
      <c r="BH16" s="142">
        <v>266660.647</v>
      </c>
      <c r="BI16" s="142">
        <v>269157.11249999999</v>
      </c>
      <c r="BJ16" s="142">
        <v>266660.647</v>
      </c>
      <c r="BK16" s="142">
        <f t="shared" si="44"/>
        <v>100.93619569594759</v>
      </c>
      <c r="BL16" s="142">
        <v>168922.46350000001</v>
      </c>
      <c r="BM16" s="142" t="e">
        <f>BL16/#REF!*100</f>
        <v>#REF!</v>
      </c>
      <c r="BN16" s="142">
        <f>BL16/BJ16*100</f>
        <v>63.347353799827843</v>
      </c>
      <c r="BO16" s="142">
        <f>BL16/BH16*100</f>
        <v>63.347353799827843</v>
      </c>
      <c r="BP16" s="142">
        <v>299931.5</v>
      </c>
      <c r="BQ16" s="142">
        <v>299931.5</v>
      </c>
      <c r="BR16" s="142">
        <v>193967.82299999997</v>
      </c>
      <c r="BS16" s="142">
        <f>BR16/BQ16*100</f>
        <v>64.670707478207518</v>
      </c>
      <c r="BT16" s="142">
        <f>BR16/BP16*100</f>
        <v>64.670707478207518</v>
      </c>
      <c r="BU16" s="149">
        <f>BP16/BH16*100-100</f>
        <v>12.476851524327088</v>
      </c>
      <c r="BV16" s="149">
        <f>BR16-BL16</f>
        <v>25045.359499999962</v>
      </c>
      <c r="BW16" s="149">
        <v>27232.465</v>
      </c>
      <c r="BX16" s="149">
        <v>29430.978500000005</v>
      </c>
      <c r="BY16" s="149">
        <v>27232.465</v>
      </c>
      <c r="BZ16" s="149">
        <f>BX16/BW16*100</f>
        <v>108.07313440042981</v>
      </c>
      <c r="CA16" s="142">
        <v>24509.716500000002</v>
      </c>
      <c r="CB16" s="142">
        <f t="shared" si="71"/>
        <v>90.001828699678867</v>
      </c>
      <c r="CC16" s="142">
        <f t="shared" si="72"/>
        <v>90.001828699678867</v>
      </c>
      <c r="CD16" s="142">
        <v>26106.114999999998</v>
      </c>
      <c r="CE16" s="142">
        <v>26106.114999999998</v>
      </c>
      <c r="CF16" s="142">
        <v>29522.333999999999</v>
      </c>
      <c r="CG16" s="142">
        <f>CF16/CE16*100</f>
        <v>113.08589577575982</v>
      </c>
      <c r="CH16" s="142">
        <f>CF16/CD16*100</f>
        <v>113.08589577575982</v>
      </c>
      <c r="CI16" s="142">
        <f>CD16/BW16*100-100</f>
        <v>-4.1360559905245537</v>
      </c>
      <c r="CJ16" s="142">
        <f>CF16-CA16</f>
        <v>5012.6174999999967</v>
      </c>
      <c r="CK16" s="142">
        <v>6350</v>
      </c>
      <c r="CL16" s="142">
        <v>10054.299999999999</v>
      </c>
      <c r="CM16" s="142">
        <v>6350</v>
      </c>
      <c r="CN16" s="142">
        <f>CL16/CK16*100</f>
        <v>158.33543307086612</v>
      </c>
      <c r="CO16" s="142">
        <v>8067.4000000000005</v>
      </c>
      <c r="CP16" s="142">
        <f>CO16/CM16*100</f>
        <v>127.04566929133858</v>
      </c>
      <c r="CQ16" s="142">
        <f>CO16/CK16*100</f>
        <v>127.04566929133858</v>
      </c>
      <c r="CR16" s="142">
        <v>9785</v>
      </c>
      <c r="CS16" s="142">
        <v>9785</v>
      </c>
      <c r="CT16" s="142">
        <v>9106.7999999999993</v>
      </c>
      <c r="CU16" s="142">
        <f>CT16*100/CS16</f>
        <v>93.068983137455277</v>
      </c>
      <c r="CV16" s="142">
        <f>CT16/CR16*100</f>
        <v>93.068983137455291</v>
      </c>
      <c r="CW16" s="142">
        <f>CR16/CK16*100-100</f>
        <v>54.094488188976385</v>
      </c>
      <c r="CX16" s="142">
        <f>CT16-CO16</f>
        <v>1039.3999999999987</v>
      </c>
      <c r="CY16" s="142">
        <v>402450.7181</v>
      </c>
      <c r="CZ16" s="142">
        <v>378857.47029999999</v>
      </c>
      <c r="DA16" s="142">
        <v>402450.7181</v>
      </c>
      <c r="DB16" s="142">
        <f>CZ16/CY16*100</f>
        <v>94.137605739310018</v>
      </c>
      <c r="DC16" s="150">
        <v>303424.30329999991</v>
      </c>
      <c r="DD16" s="150">
        <f>DC16/DA16*100</f>
        <v>75.394151296955997</v>
      </c>
      <c r="DE16" s="142">
        <f>DC16/CY16*100</f>
        <v>75.394151296955997</v>
      </c>
      <c r="DF16" s="150">
        <v>416811.11200000002</v>
      </c>
      <c r="DG16" s="150">
        <v>416811.11200000002</v>
      </c>
      <c r="DH16" s="150">
        <v>300810.30330000003</v>
      </c>
      <c r="DI16" s="142">
        <f t="shared" si="49"/>
        <v>72.169453894021913</v>
      </c>
      <c r="DJ16" s="142">
        <f t="shared" si="50"/>
        <v>72.169453894021913</v>
      </c>
      <c r="DK16" s="142">
        <f t="shared" si="51"/>
        <v>3.568236619826763</v>
      </c>
      <c r="DL16" s="142">
        <f>DH16-DC16</f>
        <v>-2613.9999999998836</v>
      </c>
      <c r="DM16" s="142">
        <v>175473.679</v>
      </c>
      <c r="DN16" s="142">
        <v>155623.56809999997</v>
      </c>
      <c r="DO16" s="142">
        <v>175473.679</v>
      </c>
      <c r="DP16" s="142">
        <f>DN16/DM16*100</f>
        <v>88.687698911242393</v>
      </c>
      <c r="DQ16" s="142">
        <v>112911.86919999999</v>
      </c>
      <c r="DR16" s="142">
        <f>DQ16/DO16*100</f>
        <v>64.346897975507758</v>
      </c>
      <c r="DS16" s="142">
        <f>DQ16/DM16*100</f>
        <v>64.346897975507758</v>
      </c>
      <c r="DT16" s="142">
        <v>240762.23930000002</v>
      </c>
      <c r="DU16" s="142">
        <v>240762.23930000002</v>
      </c>
      <c r="DV16" s="142">
        <v>136943.28819999998</v>
      </c>
      <c r="DW16" s="142">
        <f>DV16/DU16*100</f>
        <v>56.879055701655446</v>
      </c>
      <c r="DX16" s="142">
        <f>DV16/DT16*100</f>
        <v>56.879055701655446</v>
      </c>
      <c r="DY16" s="195">
        <v>81391.363299999997</v>
      </c>
      <c r="DZ16" s="195">
        <v>81391.363299999997</v>
      </c>
      <c r="EA16" s="195">
        <v>41769.706000000006</v>
      </c>
      <c r="EB16" s="142">
        <f>EA16/DZ16*100</f>
        <v>51.319580243472842</v>
      </c>
      <c r="EC16" s="142">
        <f>EA16/DY16*100</f>
        <v>51.319580243472842</v>
      </c>
      <c r="ED16" s="142">
        <f>DT16/DM16*100-100</f>
        <v>37.207039068235417</v>
      </c>
      <c r="EE16" s="142">
        <f>DV16-DQ16</f>
        <v>24031.418999999994</v>
      </c>
    </row>
    <row r="17" spans="1:135" s="145" customFormat="1" ht="27.75" customHeight="1" x14ac:dyDescent="0.25">
      <c r="A17" s="179">
        <v>11</v>
      </c>
      <c r="B17" s="147" t="s">
        <v>54</v>
      </c>
      <c r="C17" s="142">
        <v>6348093.3305000002</v>
      </c>
      <c r="D17" s="142">
        <v>5817121.9822999993</v>
      </c>
      <c r="E17" s="142">
        <v>5983811.5179999992</v>
      </c>
      <c r="F17" s="142">
        <f>D17/C17*100</f>
        <v>91.635735006464074</v>
      </c>
      <c r="G17" s="142">
        <v>4412375.0407000007</v>
      </c>
      <c r="H17" s="142">
        <f>G17/E17*100</f>
        <v>73.738536506824531</v>
      </c>
      <c r="I17" s="142">
        <f t="shared" si="33"/>
        <v>69.507091515185166</v>
      </c>
      <c r="J17" s="142">
        <v>5983209.5</v>
      </c>
      <c r="K17" s="142">
        <v>5977893.2000000002</v>
      </c>
      <c r="L17" s="142">
        <v>4770046.2</v>
      </c>
      <c r="M17" s="142">
        <f>L17/K17*100</f>
        <v>79.794771174566989</v>
      </c>
      <c r="N17" s="142">
        <f>L17/J17*100</f>
        <v>79.723870608241285</v>
      </c>
      <c r="O17" s="142">
        <f>J17/C17*100-100</f>
        <v>-5.7479279447087208</v>
      </c>
      <c r="P17" s="142">
        <f>L17-G17</f>
        <v>357671.15929999948</v>
      </c>
      <c r="Q17" s="142">
        <v>3768352.2000000011</v>
      </c>
      <c r="R17" s="142">
        <v>1344581.3230000003</v>
      </c>
      <c r="S17" s="142">
        <v>1342647.3045999999</v>
      </c>
      <c r="T17" s="142">
        <v>1323723.1840000001</v>
      </c>
      <c r="U17" s="142">
        <f>S17/R17*100</f>
        <v>99.85616203594995</v>
      </c>
      <c r="V17" s="142">
        <v>921546.51929999993</v>
      </c>
      <c r="W17" s="142">
        <f>V17/T17*100</f>
        <v>69.617766798892887</v>
      </c>
      <c r="X17" s="142">
        <f>V17/R17*100</f>
        <v>68.537804559404819</v>
      </c>
      <c r="Y17" s="142">
        <v>1555992.2</v>
      </c>
      <c r="Z17" s="142">
        <v>1555992.2</v>
      </c>
      <c r="AA17" s="142">
        <v>1048484.6000000001</v>
      </c>
      <c r="AB17" s="142">
        <f>AA17*100/Z17</f>
        <v>67.383666833291329</v>
      </c>
      <c r="AC17" s="142">
        <f>AA17*100/Y17</f>
        <v>67.383666833291329</v>
      </c>
      <c r="AD17" s="142">
        <f>Y17/R17*100-100</f>
        <v>15.723175190943778</v>
      </c>
      <c r="AE17" s="142">
        <f>AA17-V17</f>
        <v>126938.08070000017</v>
      </c>
      <c r="AF17" s="142">
        <f t="shared" si="3"/>
        <v>922695.68400000001</v>
      </c>
      <c r="AG17" s="142">
        <f t="shared" si="4"/>
        <v>956640.15709999995</v>
      </c>
      <c r="AH17" s="142">
        <f t="shared" si="5"/>
        <v>917971.88399999996</v>
      </c>
      <c r="AI17" s="142">
        <f>AG17/AF17*100</f>
        <v>103.67883731208609</v>
      </c>
      <c r="AJ17" s="142">
        <f t="shared" si="6"/>
        <v>638479.55450000009</v>
      </c>
      <c r="AK17" s="142">
        <f>AJ17/AH17*100</f>
        <v>69.553279967341581</v>
      </c>
      <c r="AL17" s="142">
        <f>AJ17/AF17*100</f>
        <v>69.197197469496359</v>
      </c>
      <c r="AM17" s="142">
        <f t="shared" si="7"/>
        <v>1095648.2000000002</v>
      </c>
      <c r="AN17" s="142">
        <f t="shared" si="8"/>
        <v>1095648.2000000002</v>
      </c>
      <c r="AO17" s="142">
        <f t="shared" si="9"/>
        <v>723695.5</v>
      </c>
      <c r="AP17" s="142">
        <f>AO17/AN17*100</f>
        <v>66.051812981575637</v>
      </c>
      <c r="AQ17" s="142">
        <f>AO17/AM17*100</f>
        <v>66.051812981575637</v>
      </c>
      <c r="AR17" s="142">
        <f>AM17/AF17*100-100</f>
        <v>18.744264116445166</v>
      </c>
      <c r="AS17" s="142">
        <f>AO17-AJ17</f>
        <v>85215.945499999914</v>
      </c>
      <c r="AT17" s="142">
        <v>249964.82199999999</v>
      </c>
      <c r="AU17" s="142">
        <v>244795.19700000004</v>
      </c>
      <c r="AV17" s="142">
        <v>249927.62199999997</v>
      </c>
      <c r="AW17" s="142">
        <f t="shared" si="80"/>
        <v>97.931858987741904</v>
      </c>
      <c r="AX17" s="142">
        <v>169040.60600000003</v>
      </c>
      <c r="AY17" s="142">
        <f>AX17/AV17*100</f>
        <v>67.635823782614963</v>
      </c>
      <c r="AZ17" s="142">
        <f>AX17/AT17*100</f>
        <v>67.625758155681609</v>
      </c>
      <c r="BA17" s="142">
        <v>304910.09999999998</v>
      </c>
      <c r="BB17" s="142">
        <v>304910.09999999998</v>
      </c>
      <c r="BC17" s="142">
        <v>158864.29999999999</v>
      </c>
      <c r="BD17" s="142">
        <f>BC17/BB17*100</f>
        <v>52.102013019575274</v>
      </c>
      <c r="BE17" s="142">
        <f>BC17/BA17*100</f>
        <v>52.102013019575274</v>
      </c>
      <c r="BF17" s="142">
        <f>BA17/AT17*100-100</f>
        <v>21.981204219208081</v>
      </c>
      <c r="BG17" s="142">
        <f>BC17-AX17</f>
        <v>-10176.306000000041</v>
      </c>
      <c r="BH17" s="142">
        <v>490798.06200000003</v>
      </c>
      <c r="BI17" s="142">
        <v>531922.01239999989</v>
      </c>
      <c r="BJ17" s="142">
        <v>485652.46200000006</v>
      </c>
      <c r="BK17" s="142">
        <f t="shared" si="44"/>
        <v>108.37899608495192</v>
      </c>
      <c r="BL17" s="142">
        <v>330469.51189999998</v>
      </c>
      <c r="BM17" s="142" t="e">
        <f>BL17/#REF!*100</f>
        <v>#REF!</v>
      </c>
      <c r="BN17" s="142">
        <f>BL17/BJ17*100</f>
        <v>68.046501924250506</v>
      </c>
      <c r="BO17" s="142">
        <f>BL17/BH17*100</f>
        <v>67.333092260661772</v>
      </c>
      <c r="BP17" s="142">
        <v>585008</v>
      </c>
      <c r="BQ17" s="142">
        <v>585008</v>
      </c>
      <c r="BR17" s="142">
        <v>420483.7</v>
      </c>
      <c r="BS17" s="142">
        <f>BR17/BQ17*100</f>
        <v>71.876572628066626</v>
      </c>
      <c r="BT17" s="142">
        <f>BR17/BP17*100</f>
        <v>71.876572628066626</v>
      </c>
      <c r="BU17" s="142">
        <f>BP17/BH17*100-100</f>
        <v>19.195254687048859</v>
      </c>
      <c r="BV17" s="142">
        <f>BR17-BL17</f>
        <v>90014.188100000028</v>
      </c>
      <c r="BW17" s="142">
        <v>41934.600000000006</v>
      </c>
      <c r="BX17" s="142">
        <v>44102.216000000008</v>
      </c>
      <c r="BY17" s="142">
        <v>42416.600000000006</v>
      </c>
      <c r="BZ17" s="142">
        <f>BX17/BW17*100</f>
        <v>105.16903940898447</v>
      </c>
      <c r="CA17" s="142">
        <v>36247.553000000007</v>
      </c>
      <c r="CB17" s="142">
        <f>CA17/BY17*100</f>
        <v>85.456054940754328</v>
      </c>
      <c r="CC17" s="142">
        <f>CA17/BW17*100</f>
        <v>86.438294391743341</v>
      </c>
      <c r="CD17" s="142">
        <v>47627.299999999996</v>
      </c>
      <c r="CE17" s="142">
        <v>47627.299999999996</v>
      </c>
      <c r="CF17" s="142">
        <v>37736.5</v>
      </c>
      <c r="CG17" s="142">
        <f>CF17/CE17*100</f>
        <v>79.232918935148547</v>
      </c>
      <c r="CH17" s="142">
        <f>CF17/CD17*100</f>
        <v>79.232918935148547</v>
      </c>
      <c r="CI17" s="142">
        <f>CD17/BW17*100-100</f>
        <v>13.575186123153642</v>
      </c>
      <c r="CJ17" s="142">
        <f>CF17-CA17</f>
        <v>1488.9469999999928</v>
      </c>
      <c r="CK17" s="142">
        <v>24600</v>
      </c>
      <c r="CL17" s="142">
        <v>27143.699999999997</v>
      </c>
      <c r="CM17" s="142">
        <v>24600</v>
      </c>
      <c r="CN17" s="142">
        <f>CL17/CK17*100</f>
        <v>110.34024390243901</v>
      </c>
      <c r="CO17" s="142">
        <v>20584.8</v>
      </c>
      <c r="CP17" s="142">
        <f>CO17/CM17*100</f>
        <v>83.678048780487799</v>
      </c>
      <c r="CQ17" s="142">
        <f>CO17/CK17*100</f>
        <v>83.678048780487799</v>
      </c>
      <c r="CR17" s="142">
        <v>26195.3</v>
      </c>
      <c r="CS17" s="142">
        <v>26195.3</v>
      </c>
      <c r="CT17" s="142">
        <v>25883.800000000003</v>
      </c>
      <c r="CU17" s="142">
        <f>CT17/CS17*100</f>
        <v>98.810855382454122</v>
      </c>
      <c r="CV17" s="142">
        <f>CT17/CR17*100</f>
        <v>98.810855382454122</v>
      </c>
      <c r="CW17" s="142">
        <f>CR17/CK17*100-100</f>
        <v>6.4849593495934954</v>
      </c>
      <c r="CX17" s="142">
        <f>CT17-CO17</f>
        <v>5299.0000000000036</v>
      </c>
      <c r="CY17" s="142">
        <v>115398.2</v>
      </c>
      <c r="CZ17" s="142">
        <v>108677.03170000001</v>
      </c>
      <c r="DA17" s="142">
        <v>115375.2</v>
      </c>
      <c r="DB17" s="142">
        <f>CZ17/CY17*100</f>
        <v>94.175673190743012</v>
      </c>
      <c r="DC17" s="142">
        <v>82137.083599999984</v>
      </c>
      <c r="DD17" s="142">
        <f>DC17/DA17*100</f>
        <v>71.191281661916932</v>
      </c>
      <c r="DE17" s="142">
        <f>DC17/CY17*100</f>
        <v>71.177092536971969</v>
      </c>
      <c r="DF17" s="150">
        <v>131907.5</v>
      </c>
      <c r="DG17" s="150">
        <v>131907.5</v>
      </c>
      <c r="DH17" s="142">
        <v>80727.200000000012</v>
      </c>
      <c r="DI17" s="142">
        <f t="shared" si="49"/>
        <v>61.199855959668717</v>
      </c>
      <c r="DJ17" s="142">
        <f t="shared" si="50"/>
        <v>61.199855959668717</v>
      </c>
      <c r="DK17" s="142">
        <f t="shared" si="51"/>
        <v>14.306375662705321</v>
      </c>
      <c r="DL17" s="142">
        <f>DH17-DC17</f>
        <v>-1409.8835999999719</v>
      </c>
      <c r="DM17" s="142">
        <v>333218.40000000002</v>
      </c>
      <c r="DN17" s="142">
        <v>303583.10800000007</v>
      </c>
      <c r="DO17" s="142">
        <v>331381.40000000002</v>
      </c>
      <c r="DP17" s="142">
        <f>DN17/DM17*100</f>
        <v>91.106345868055314</v>
      </c>
      <c r="DQ17" s="142">
        <v>234324.55530000001</v>
      </c>
      <c r="DR17" s="142">
        <f>DQ17/DO17*100</f>
        <v>70.711438632343274</v>
      </c>
      <c r="DS17" s="142">
        <f>DQ17/DM17*100</f>
        <v>70.321613482328701</v>
      </c>
      <c r="DT17" s="142">
        <v>365818.8</v>
      </c>
      <c r="DU17" s="142">
        <v>365818.8</v>
      </c>
      <c r="DV17" s="142">
        <v>284094.80000000005</v>
      </c>
      <c r="DW17" s="142">
        <f>DV17/DU17*100</f>
        <v>77.659978109380944</v>
      </c>
      <c r="DX17" s="142">
        <f>DV17/DT17*100</f>
        <v>77.659978109380944</v>
      </c>
      <c r="DY17" s="142">
        <v>108264</v>
      </c>
      <c r="DZ17" s="142">
        <v>108264</v>
      </c>
      <c r="EA17" s="142">
        <v>66343.3</v>
      </c>
      <c r="EB17" s="142">
        <f>EA17/DZ17*100</f>
        <v>61.279187911032295</v>
      </c>
      <c r="EC17" s="142">
        <f>EA17/DY17*100</f>
        <v>61.279187911032295</v>
      </c>
      <c r="ED17" s="142">
        <f>DT17/DM17*100-100</f>
        <v>9.7834933485065392</v>
      </c>
      <c r="EE17" s="142">
        <f>DV17-DQ17</f>
        <v>49770.244700000039</v>
      </c>
    </row>
    <row r="18" spans="1:135" s="145" customFormat="1" ht="35.25" customHeight="1" x14ac:dyDescent="0.25">
      <c r="A18" s="169"/>
      <c r="B18" s="161" t="s">
        <v>55</v>
      </c>
      <c r="C18" s="162">
        <f>SUM(C7:C17)</f>
        <v>193025628.18030006</v>
      </c>
      <c r="D18" s="162">
        <f>SUM(D7:D17)</f>
        <v>172465692.97599998</v>
      </c>
      <c r="E18" s="162">
        <f>SUM(E7:E17)</f>
        <v>186582872.57260001</v>
      </c>
      <c r="F18" s="162">
        <f>D18/C18*100</f>
        <v>89.348598215623682</v>
      </c>
      <c r="G18" s="162">
        <f>SUM(G7:G17)</f>
        <v>128692652.17199998</v>
      </c>
      <c r="H18" s="162">
        <f>G18/E18*100</f>
        <v>68.973454207017454</v>
      </c>
      <c r="I18" s="162">
        <f t="shared" si="33"/>
        <v>66.67127748020674</v>
      </c>
      <c r="J18" s="162">
        <f>SUM(J7:J17)</f>
        <v>209269260.80599999</v>
      </c>
      <c r="K18" s="162">
        <f t="shared" ref="K18:L18" si="96">SUM(K7:K17)</f>
        <v>201358249.46395001</v>
      </c>
      <c r="L18" s="162">
        <f t="shared" si="96"/>
        <v>137382702.9271</v>
      </c>
      <c r="M18" s="162">
        <f>L18/K18*100</f>
        <v>68.227998253280504</v>
      </c>
      <c r="N18" s="162">
        <f>L18/J18*100</f>
        <v>65.64877345003795</v>
      </c>
      <c r="O18" s="162">
        <f t="shared" si="93"/>
        <v>8.4152725100975658</v>
      </c>
      <c r="P18" s="162">
        <f>SUM(P7:P17)</f>
        <v>8690050.7551000062</v>
      </c>
      <c r="Q18" s="162">
        <f t="shared" ref="Q18:V18" si="97">SUM(Q7:Q17)</f>
        <v>64349123</v>
      </c>
      <c r="R18" s="162">
        <f>SUM(R7:R17)</f>
        <v>57615071.069699995</v>
      </c>
      <c r="S18" s="162">
        <f t="shared" si="97"/>
        <v>57839197.040100001</v>
      </c>
      <c r="T18" s="162">
        <f t="shared" si="97"/>
        <v>56934668.379099987</v>
      </c>
      <c r="U18" s="162">
        <f>S18/R18*100</f>
        <v>100.38900580393081</v>
      </c>
      <c r="V18" s="162">
        <f t="shared" si="97"/>
        <v>40471736.294500001</v>
      </c>
      <c r="W18" s="162">
        <f>V18/T18*100</f>
        <v>71.084520989950434</v>
      </c>
      <c r="X18" s="162">
        <f>V18/R18*100</f>
        <v>70.245051412917988</v>
      </c>
      <c r="Y18" s="162">
        <f t="shared" ref="Y18" si="98">SUM(Y7:Y17)</f>
        <v>64936540.762300007</v>
      </c>
      <c r="Z18" s="162">
        <f t="shared" ref="Z18" si="99">SUM(Z7:Z17)</f>
        <v>64122619.016050003</v>
      </c>
      <c r="AA18" s="162">
        <f>SUM(AA7:AA17)</f>
        <v>47410154.734999999</v>
      </c>
      <c r="AB18" s="162">
        <f>AA18/Z18*100</f>
        <v>73.936709795233341</v>
      </c>
      <c r="AC18" s="162">
        <f>AA18/Y18*100</f>
        <v>73.009978940123574</v>
      </c>
      <c r="AD18" s="162">
        <f>Y18/R18*100-100</f>
        <v>12.707559943374605</v>
      </c>
      <c r="AE18" s="162">
        <f>SUM(AE7:AE17)</f>
        <v>6938418.4404999996</v>
      </c>
      <c r="AF18" s="162">
        <f>SUM(AF7:AF17)</f>
        <v>42594836.380400002</v>
      </c>
      <c r="AG18" s="162">
        <f t="shared" ref="AG18" si="100">SUM(AG7:AG17)</f>
        <v>42487312.047699995</v>
      </c>
      <c r="AH18" s="162">
        <f>SUM(AH7:AH17)</f>
        <v>41831429.663966678</v>
      </c>
      <c r="AI18" s="162">
        <f>AG18/AF18*100</f>
        <v>99.747564865046684</v>
      </c>
      <c r="AJ18" s="162">
        <f>SUM(AJ7:AJ17)</f>
        <v>28223166.158899996</v>
      </c>
      <c r="AK18" s="162">
        <f>AJ18/AH18*100</f>
        <v>67.468806076239005</v>
      </c>
      <c r="AL18" s="162">
        <f>AJ18/AF18*100</f>
        <v>66.259595193296434</v>
      </c>
      <c r="AM18" s="162">
        <f>SUM(AM7:AM17)</f>
        <v>47600159.370000005</v>
      </c>
      <c r="AN18" s="162">
        <f>SUM(AN7:AN17)</f>
        <v>46915348.018749997</v>
      </c>
      <c r="AO18" s="162">
        <f>BC18+BR18+CF18+CT18+DH18</f>
        <v>32150980.001200002</v>
      </c>
      <c r="AP18" s="162">
        <f>AO18/AN18*100</f>
        <v>68.52976980656878</v>
      </c>
      <c r="AQ18" s="162">
        <f>AO18/AM18*100</f>
        <v>67.543849488586289</v>
      </c>
      <c r="AR18" s="162">
        <f>AM18/AF18*100-100</f>
        <v>11.751008842713162</v>
      </c>
      <c r="AS18" s="162">
        <f>SUM(AS7:AS17)</f>
        <v>3927813.8422999992</v>
      </c>
      <c r="AT18" s="162">
        <f>SUM(AT7:AT17)</f>
        <v>12361748.072000001</v>
      </c>
      <c r="AU18" s="162">
        <f t="shared" ref="AU18:AX18" si="101">SUM(AU7:AU17)</f>
        <v>12714098.554899998</v>
      </c>
      <c r="AV18" s="162">
        <f t="shared" si="101"/>
        <v>11923115.110166665</v>
      </c>
      <c r="AW18" s="162">
        <f t="shared" si="80"/>
        <v>102.8503289409213</v>
      </c>
      <c r="AX18" s="162">
        <f t="shared" si="101"/>
        <v>7373050.7972999988</v>
      </c>
      <c r="AY18" s="162">
        <f>AX18/AV18*100</f>
        <v>61.838292503048187</v>
      </c>
      <c r="AZ18" s="162">
        <f>AX18/AT18*100</f>
        <v>59.644079092667646</v>
      </c>
      <c r="BA18" s="162">
        <f>SUM(BA7:BA17)</f>
        <v>14350115.026999999</v>
      </c>
      <c r="BB18" s="162">
        <f t="shared" ref="BB18:BC18" si="102">SUM(BB7:BB17)</f>
        <v>14227912.643749999</v>
      </c>
      <c r="BC18" s="162">
        <f t="shared" si="102"/>
        <v>7672358.6639999999</v>
      </c>
      <c r="BD18" s="162">
        <f>BC18/BB18*100</f>
        <v>53.924696166660077</v>
      </c>
      <c r="BE18" s="162">
        <f>BC18/BA18*100</f>
        <v>53.465485465198846</v>
      </c>
      <c r="BF18" s="162">
        <f>BA18/AT18*100-100</f>
        <v>16.084836411637866</v>
      </c>
      <c r="BG18" s="162">
        <f>BC18-AX18</f>
        <v>299307.86670000106</v>
      </c>
      <c r="BH18" s="162">
        <f>SUM(BH7:BH17)</f>
        <v>21176130.0506</v>
      </c>
      <c r="BI18" s="162">
        <f>SUM(BI7:BI17)</f>
        <v>20063456.654800005</v>
      </c>
      <c r="BJ18" s="162">
        <f>SUM(BJ7:BJ17)</f>
        <v>20877425.336000003</v>
      </c>
      <c r="BK18" s="162">
        <f t="shared" si="44"/>
        <v>94.745624468959718</v>
      </c>
      <c r="BL18" s="162">
        <f>SUM(BL7:BL17)</f>
        <v>12986627.189200001</v>
      </c>
      <c r="BM18" s="162">
        <f t="shared" ref="BM18" si="103">BL18/BK18*100</f>
        <v>13706835.816417718</v>
      </c>
      <c r="BN18" s="162">
        <f>BL18/BJ18*100</f>
        <v>62.204160619396397</v>
      </c>
      <c r="BO18" s="162">
        <f>BL18/BH18*100</f>
        <v>61.326725696190366</v>
      </c>
      <c r="BP18" s="162">
        <f>SUM(BP7:BP17)</f>
        <v>23093154.960000001</v>
      </c>
      <c r="BQ18" s="162">
        <f>SUM(BQ7:BQ17)</f>
        <v>22952452.069000002</v>
      </c>
      <c r="BR18" s="162">
        <f>SUM(BR7:BR17)</f>
        <v>15364240.676600002</v>
      </c>
      <c r="BS18" s="162">
        <f>BR18/BQ18*100</f>
        <v>66.939430394677629</v>
      </c>
      <c r="BT18" s="162">
        <f>BR18/BP18*100</f>
        <v>66.531579176654859</v>
      </c>
      <c r="BU18" s="162">
        <f>BP18/BH18*100-100</f>
        <v>9.0527632046993602</v>
      </c>
      <c r="BV18" s="162">
        <f>BR18-BL18</f>
        <v>2377613.4874000009</v>
      </c>
      <c r="BW18" s="163">
        <f>SUM(BW7:BW17)</f>
        <v>4109713.3270000005</v>
      </c>
      <c r="BX18" s="163">
        <f t="shared" ref="BX18" si="104">SUM(BX7:BX17)</f>
        <v>4357420.6388000008</v>
      </c>
      <c r="BY18" s="163">
        <v>3235218.6614755001</v>
      </c>
      <c r="BZ18" s="163">
        <f>BX18/BW18*100</f>
        <v>106.02736230219787</v>
      </c>
      <c r="CA18" s="163">
        <v>2828275.0438000001</v>
      </c>
      <c r="CB18" s="163">
        <f>CA18/BY18*100</f>
        <v>87.421449359163148</v>
      </c>
      <c r="CC18" s="163">
        <f>CA18/BW18*100</f>
        <v>68.819278104358148</v>
      </c>
      <c r="CD18" s="163">
        <f t="shared" ref="CD18:CF18" si="105">SUM(CD7:CD17)</f>
        <v>4267080.5150000006</v>
      </c>
      <c r="CE18" s="163">
        <f t="shared" si="105"/>
        <v>4260347.4649999999</v>
      </c>
      <c r="CF18" s="163">
        <f t="shared" si="105"/>
        <v>4257535.6737000002</v>
      </c>
      <c r="CG18" s="163">
        <f>CF18/CE18*100</f>
        <v>99.93400089257743</v>
      </c>
      <c r="CH18" s="163">
        <f>CF18/CD18*100</f>
        <v>99.776314478565681</v>
      </c>
      <c r="CI18" s="163">
        <f>CD18/BW18*100-100</f>
        <v>3.8291524366463392</v>
      </c>
      <c r="CJ18" s="163">
        <f>CF18-CA18</f>
        <v>1429260.6299000001</v>
      </c>
      <c r="CK18" s="163">
        <f t="shared" ref="CK18" si="106">SUM(CK7:CK17)</f>
        <v>847668</v>
      </c>
      <c r="CL18" s="163">
        <f t="shared" ref="CL18" si="107">SUM(CL7:CL17)</f>
        <v>1121354.5519999999</v>
      </c>
      <c r="CM18" s="163">
        <f t="shared" ref="CM18:CO18" si="108">SUM(CM7:CM17)</f>
        <v>830147</v>
      </c>
      <c r="CN18" s="163">
        <f>CL18/CK18*100</f>
        <v>132.28699821156397</v>
      </c>
      <c r="CO18" s="163">
        <f t="shared" si="108"/>
        <v>906755.56200000015</v>
      </c>
      <c r="CP18" s="163">
        <f>CO18/CM18*100</f>
        <v>109.22831281688667</v>
      </c>
      <c r="CQ18" s="163">
        <f>CO18/CK18*100</f>
        <v>106.97060193377597</v>
      </c>
      <c r="CR18" s="163">
        <f t="shared" ref="CR18" si="109">SUM(CR7:CR17)</f>
        <v>889630.3</v>
      </c>
      <c r="CS18" s="163">
        <f t="shared" ref="CS18" si="110">SUM(CS7:CS17)</f>
        <v>888505.3</v>
      </c>
      <c r="CT18" s="163">
        <f t="shared" ref="CT18" si="111">SUM(CT7:CT17)</f>
        <v>1121955.2350000001</v>
      </c>
      <c r="CU18" s="163">
        <f>CT18/CS18*100</f>
        <v>126.27445610059951</v>
      </c>
      <c r="CV18" s="163">
        <f>CT18/CR18*100</f>
        <v>126.11477318162387</v>
      </c>
      <c r="CW18" s="163">
        <f>CR18/CK18*100-100</f>
        <v>4.9503225319346882</v>
      </c>
      <c r="CX18" s="163">
        <f>CT18-CO18</f>
        <v>215199.67299999995</v>
      </c>
      <c r="CY18" s="163">
        <f t="shared" ref="CY18" si="112">SUM(CY7:CY17)</f>
        <v>4099576.9308000002</v>
      </c>
      <c r="CZ18" s="163">
        <f t="shared" ref="CZ18" si="113">SUM(CZ7:CZ17)</f>
        <v>4230981.6472000005</v>
      </c>
      <c r="DA18" s="163">
        <f t="shared" ref="DA18:DC18" si="114">SUM(DA7:DA17)</f>
        <v>4096101.230800001</v>
      </c>
      <c r="DB18" s="163">
        <f>CZ18/CY18*100</f>
        <v>103.20532383263161</v>
      </c>
      <c r="DC18" s="163">
        <f t="shared" si="114"/>
        <v>3198790.3475999995</v>
      </c>
      <c r="DD18" s="163">
        <f>DC18/DA18*100</f>
        <v>78.09353742400674</v>
      </c>
      <c r="DE18" s="163">
        <f>DC18/CY18*100</f>
        <v>78.027328224226807</v>
      </c>
      <c r="DF18" s="163">
        <f t="shared" ref="DF18:DG18" si="115">SUM(DF7:DF17)</f>
        <v>5000178.568</v>
      </c>
      <c r="DG18" s="163">
        <f t="shared" si="115"/>
        <v>4586130.5410000002</v>
      </c>
      <c r="DH18" s="163">
        <f t="shared" ref="DH18" si="116">SUM(DH7:DH17)</f>
        <v>3734889.7518999996</v>
      </c>
      <c r="DI18" s="142">
        <f>DH18/DG18*100</f>
        <v>81.438801589054009</v>
      </c>
      <c r="DJ18" s="163">
        <f>DH18/DF18*100</f>
        <v>74.695127406097868</v>
      </c>
      <c r="DK18" s="163">
        <f>DF18/CY18*100-100</f>
        <v>21.968160432209643</v>
      </c>
      <c r="DL18" s="163">
        <f>DH18-DC18</f>
        <v>536099.40430000005</v>
      </c>
      <c r="DM18" s="163">
        <f t="shared" ref="DM18" si="117">SUM(DM7:DM17)</f>
        <v>11486943.590399997</v>
      </c>
      <c r="DN18" s="163">
        <f t="shared" ref="DN18" si="118">SUM(DN7:DN17)</f>
        <v>10759996.205399999</v>
      </c>
      <c r="DO18" s="163">
        <f t="shared" ref="DO18:DQ18" si="119">SUM(DO7:DO17)</f>
        <v>11560493.1304</v>
      </c>
      <c r="DP18" s="163">
        <f>DN18/DM18*100</f>
        <v>93.67153343028923</v>
      </c>
      <c r="DQ18" s="163">
        <f t="shared" si="119"/>
        <v>8470703.2879999988</v>
      </c>
      <c r="DR18" s="163">
        <f>DQ18/DO18*100</f>
        <v>73.272854301734341</v>
      </c>
      <c r="DS18" s="163">
        <f>DQ18/DM18*100</f>
        <v>73.742011713883869</v>
      </c>
      <c r="DT18" s="163">
        <f t="shared" ref="DT18" si="120">SUM(DT7:DT17)</f>
        <v>12190116.3993</v>
      </c>
      <c r="DU18" s="163">
        <f t="shared" ref="DU18" si="121">SUM(DU7:DU17)</f>
        <v>12063905.6193</v>
      </c>
      <c r="DV18" s="163">
        <f t="shared" ref="DV18" si="122">SUM(DV7:DV17)</f>
        <v>8975425.1181000005</v>
      </c>
      <c r="DW18" s="163">
        <f>DV18/DU18*100</f>
        <v>74.398999804350211</v>
      </c>
      <c r="DX18" s="163">
        <f>DV18/DT18*100</f>
        <v>73.62870725840979</v>
      </c>
      <c r="DY18" s="163">
        <f t="shared" ref="DY18" si="123">SUM(DY7:DY17)</f>
        <v>6457765.1533000004</v>
      </c>
      <c r="DZ18" s="163">
        <f t="shared" ref="DZ18" si="124">SUM(DZ7:DZ17)</f>
        <v>6415513.6983000003</v>
      </c>
      <c r="EA18" s="163">
        <f t="shared" ref="EA18" si="125">SUM(EA7:EA17)</f>
        <v>4683999.6849999996</v>
      </c>
      <c r="EB18" s="163">
        <f>EA18/DZ18*100</f>
        <v>73.010516464818366</v>
      </c>
      <c r="EC18" s="163">
        <f>EA18/DY18*100</f>
        <v>72.53282790264393</v>
      </c>
      <c r="ED18" s="163">
        <f>DT18/DM18*100-100</f>
        <v>6.12149614356656</v>
      </c>
      <c r="EE18" s="162">
        <f>DV18-DQ18</f>
        <v>504721.83010000177</v>
      </c>
    </row>
    <row r="19" spans="1:135" s="145" customFormat="1" ht="8.25" customHeight="1" x14ac:dyDescent="0.25">
      <c r="C19" s="164"/>
      <c r="D19" s="164"/>
      <c r="E19" s="164"/>
      <c r="F19" s="164"/>
      <c r="G19" s="198"/>
      <c r="H19" s="198"/>
      <c r="I19" s="198"/>
      <c r="J19" s="143"/>
      <c r="K19" s="143"/>
      <c r="L19" s="143"/>
      <c r="M19" s="143"/>
      <c r="N19" s="143"/>
      <c r="O19" s="143"/>
      <c r="P19" s="144"/>
      <c r="Q19" s="144"/>
      <c r="R19" s="143"/>
      <c r="S19" s="144"/>
      <c r="T19" s="146"/>
      <c r="U19" s="146"/>
      <c r="V19" s="146"/>
      <c r="W19" s="146"/>
      <c r="X19" s="144"/>
      <c r="Y19" s="144"/>
      <c r="Z19" s="143"/>
      <c r="AA19" s="143"/>
      <c r="AB19" s="143"/>
      <c r="AC19" s="143"/>
      <c r="AD19" s="143"/>
      <c r="AE19" s="143"/>
      <c r="AF19" s="146"/>
      <c r="AG19" s="146"/>
      <c r="AH19" s="146"/>
      <c r="AI19" s="146"/>
      <c r="AJ19" s="165"/>
      <c r="AK19" s="165"/>
      <c r="AL19" s="165"/>
      <c r="AM19" s="165"/>
      <c r="AN19" s="165"/>
      <c r="AO19" s="165"/>
      <c r="AP19" s="143"/>
      <c r="AQ19" s="142"/>
      <c r="AR19" s="146"/>
      <c r="AS19" s="146"/>
      <c r="AT19" s="146"/>
      <c r="AU19" s="165"/>
      <c r="AV19" s="146"/>
      <c r="AW19" s="146"/>
      <c r="AX19" s="165"/>
      <c r="AY19" s="146"/>
      <c r="AZ19" s="162"/>
      <c r="BA19" s="166"/>
      <c r="BB19" s="166"/>
      <c r="BC19" s="144"/>
      <c r="BD19" s="144"/>
      <c r="BE19" s="144"/>
      <c r="BF19" s="144"/>
      <c r="BG19" s="144"/>
      <c r="BH19" s="143"/>
      <c r="BI19" s="143"/>
      <c r="BJ19" s="143"/>
      <c r="BK19" s="143"/>
      <c r="BL19" s="165"/>
      <c r="BM19" s="165"/>
      <c r="BN19" s="162"/>
      <c r="BO19" s="162"/>
      <c r="BP19" s="165"/>
      <c r="BQ19" s="165"/>
      <c r="BR19" s="165"/>
      <c r="BS19" s="144"/>
      <c r="BT19" s="144"/>
      <c r="BU19" s="144"/>
      <c r="BV19" s="144"/>
      <c r="BW19" s="144"/>
      <c r="BX19" s="144"/>
      <c r="BY19" s="144"/>
      <c r="BZ19" s="144"/>
      <c r="CA19" s="167"/>
      <c r="CB19" s="167"/>
      <c r="CD19" s="167"/>
      <c r="CE19" s="167"/>
      <c r="CF19" s="167"/>
      <c r="CK19" s="167"/>
      <c r="CL19" s="167"/>
      <c r="CM19" s="167"/>
      <c r="CO19" s="167"/>
      <c r="CR19" s="167"/>
      <c r="CS19" s="167"/>
      <c r="CT19" s="167"/>
      <c r="CY19" s="167"/>
      <c r="CZ19" s="167"/>
      <c r="DA19" s="167"/>
      <c r="DC19" s="167"/>
      <c r="DF19" s="167"/>
      <c r="DG19" s="167"/>
      <c r="DH19" s="167"/>
      <c r="DM19" s="167"/>
      <c r="DN19" s="167"/>
      <c r="DO19" s="167"/>
      <c r="DQ19" s="167"/>
      <c r="DT19" s="167"/>
      <c r="DU19" s="167"/>
      <c r="DV19" s="167"/>
      <c r="DY19" s="167"/>
      <c r="DZ19" s="167"/>
      <c r="EA19" s="167"/>
    </row>
    <row r="20" spans="1:135" s="145" customFormat="1" ht="42.75" customHeight="1" x14ac:dyDescent="0.25">
      <c r="A20" s="169"/>
      <c r="B20" s="172" t="s">
        <v>136</v>
      </c>
      <c r="C20" s="162">
        <f>C18-C7</f>
        <v>102899231.98030005</v>
      </c>
      <c r="D20" s="162">
        <f>D18-D7</f>
        <v>91696221.57599999</v>
      </c>
      <c r="E20" s="162">
        <f>E18-E7</f>
        <v>96552886.372600004</v>
      </c>
      <c r="F20" s="162">
        <f>D20/C20*100</f>
        <v>89.112639435010692</v>
      </c>
      <c r="G20" s="162">
        <f>G18-G7</f>
        <v>67420672.071999982</v>
      </c>
      <c r="H20" s="162">
        <f>G20/E20*100</f>
        <v>69.827712671190298</v>
      </c>
      <c r="I20" s="162">
        <f>G20/C20*100</f>
        <v>65.52106441854454</v>
      </c>
      <c r="J20" s="162">
        <f>J18-J7</f>
        <v>102767713.206</v>
      </c>
      <c r="K20" s="162">
        <f t="shared" ref="K20:L20" si="126">K18-K7</f>
        <v>94857001.863950014</v>
      </c>
      <c r="L20" s="162">
        <f t="shared" si="126"/>
        <v>72474782.527100012</v>
      </c>
      <c r="M20" s="162">
        <f>L20/K20*100</f>
        <v>76.404251771575062</v>
      </c>
      <c r="N20" s="162">
        <f>L20/J20*100</f>
        <v>70.522910616705872</v>
      </c>
      <c r="O20" s="162">
        <f>J20/C20*100-100</f>
        <v>-0.12781317388767377</v>
      </c>
      <c r="P20" s="162">
        <f>P18-P7</f>
        <v>5054110.4551000092</v>
      </c>
      <c r="Q20" s="162">
        <f>Q18-Q7</f>
        <v>50918767.899999999</v>
      </c>
      <c r="R20" s="162">
        <f>R18-R7</f>
        <v>26948244.8697</v>
      </c>
      <c r="S20" s="162">
        <f t="shared" ref="S20" si="127">S18-S7</f>
        <v>27278190.840100002</v>
      </c>
      <c r="T20" s="162">
        <f>T18-T7</f>
        <v>26267842.179099992</v>
      </c>
      <c r="U20" s="162">
        <f>S20/R20*100</f>
        <v>101.22436905258712</v>
      </c>
      <c r="V20" s="162">
        <f>V18-V7</f>
        <v>18355782.294500001</v>
      </c>
      <c r="W20" s="162">
        <f>V20/T20*100</f>
        <v>69.87929259413923</v>
      </c>
      <c r="X20" s="162">
        <f>V20/R20*100</f>
        <v>68.114945456573423</v>
      </c>
      <c r="Y20" s="162">
        <f>Y18-Y7</f>
        <v>30436032.162300006</v>
      </c>
      <c r="Z20" s="162">
        <f t="shared" ref="Z20:AA20" si="128">Z18-Z7</f>
        <v>29622410.416050002</v>
      </c>
      <c r="AA20" s="162">
        <f t="shared" si="128"/>
        <v>21411667.234999999</v>
      </c>
      <c r="AB20" s="162">
        <f>AA20/Z20*100</f>
        <v>72.281988313141255</v>
      </c>
      <c r="AC20" s="162">
        <f>AA20/Y20*100</f>
        <v>70.349732582822824</v>
      </c>
      <c r="AD20" s="162">
        <f>Y20/R20*100-100</f>
        <v>12.942539706998119</v>
      </c>
      <c r="AE20" s="162">
        <f>AE18-AE7</f>
        <v>3055884.9404999996</v>
      </c>
      <c r="AF20" s="162">
        <f>AF18-AF7</f>
        <v>19223325.4804</v>
      </c>
      <c r="AG20" s="162">
        <f t="shared" ref="AG20" si="129">AG18-AG7</f>
        <v>19802103.647699993</v>
      </c>
      <c r="AH20" s="162">
        <f>AH18-AH7</f>
        <v>18459918.763966676</v>
      </c>
      <c r="AI20" s="162">
        <f>AG20/AF20*100</f>
        <v>103.01081188002624</v>
      </c>
      <c r="AJ20" s="162">
        <f>AJ18-AJ7</f>
        <v>12561554.858899996</v>
      </c>
      <c r="AK20" s="162">
        <f>AJ20/AH20*100</f>
        <v>68.047725558900368</v>
      </c>
      <c r="AL20" s="162">
        <f>AJ20/AF20*100</f>
        <v>65.345378830045249</v>
      </c>
      <c r="AM20" s="162">
        <f>AM18-AM7</f>
        <v>22162686.170000006</v>
      </c>
      <c r="AN20" s="162">
        <f>AN18-AN7</f>
        <v>21478174.818749998</v>
      </c>
      <c r="AO20" s="162">
        <f>BC20+BR20+CF20+CT20+DH20</f>
        <v>15220672.001200004</v>
      </c>
      <c r="AP20" s="162">
        <f>AO20/AN20*100</f>
        <v>70.865760846273943</v>
      </c>
      <c r="AQ20" s="162">
        <f t="shared" ref="AQ20" si="130">AO20/AM20*100</f>
        <v>68.677018139629226</v>
      </c>
      <c r="AR20" s="162">
        <f>AM20/AF20*100-100</f>
        <v>15.290594192960867</v>
      </c>
      <c r="AS20" s="162">
        <f>AS18-AS7</f>
        <v>2659117.1422999999</v>
      </c>
      <c r="AT20" s="162">
        <f>AT18-AT7</f>
        <v>5886103.0720000016</v>
      </c>
      <c r="AU20" s="162">
        <f t="shared" ref="AU20:AV20" si="131">AU18-AU7</f>
        <v>5547114.2548999982</v>
      </c>
      <c r="AV20" s="162">
        <f t="shared" si="131"/>
        <v>5447470.1101666661</v>
      </c>
      <c r="AW20" s="162">
        <f>AU20/AT20*100</f>
        <v>94.240861688057038</v>
      </c>
      <c r="AX20" s="162">
        <f>AX18-AX7</f>
        <v>2851107.1972999992</v>
      </c>
      <c r="AY20" s="162">
        <f>AX20/AV20*100</f>
        <v>52.338188914133745</v>
      </c>
      <c r="AZ20" s="162">
        <f>AX20/AT20*100</f>
        <v>48.437942088758554</v>
      </c>
      <c r="BA20" s="162">
        <f>BA18-BA7</f>
        <v>6519888.3269999987</v>
      </c>
      <c r="BB20" s="162">
        <f>BB18-BB7</f>
        <v>6397685.9437499987</v>
      </c>
      <c r="BC20" s="162">
        <f t="shared" ref="BC20" si="132">BC18-BC7</f>
        <v>3519825.8640000001</v>
      </c>
      <c r="BD20" s="162">
        <f>BC20/BB20*100</f>
        <v>55.017171754711939</v>
      </c>
      <c r="BE20" s="162">
        <f>BC20/BA20*100</f>
        <v>53.985983922819436</v>
      </c>
      <c r="BF20" s="162">
        <f>BA20/AT20*100-100</f>
        <v>10.767484823955826</v>
      </c>
      <c r="BG20" s="162">
        <f>BC20-AX20</f>
        <v>668718.66670000087</v>
      </c>
      <c r="BH20" s="162">
        <f>BH18-BH7</f>
        <v>9061019.8505999986</v>
      </c>
      <c r="BI20" s="162">
        <f>BI18-BI7</f>
        <v>9779966.1548000034</v>
      </c>
      <c r="BJ20" s="162">
        <f>BJ18-BJ7</f>
        <v>8762315.1360000018</v>
      </c>
      <c r="BK20" s="162">
        <f>+BI20/BH20*100</f>
        <v>107.93449651423508</v>
      </c>
      <c r="BL20" s="162">
        <f>BL18-BL7</f>
        <v>6267466.7892000014</v>
      </c>
      <c r="BM20" s="162">
        <f>BL20/BK20*100</f>
        <v>5806731.8527523847</v>
      </c>
      <c r="BN20" s="162">
        <f>BL20/BJ20*100</f>
        <v>71.527520888287768</v>
      </c>
      <c r="BO20" s="162">
        <f>BL20/BH20*100</f>
        <v>69.169551469253037</v>
      </c>
      <c r="BP20" s="162">
        <f>BP18-BP7</f>
        <v>10648304.66</v>
      </c>
      <c r="BQ20" s="162">
        <f>BQ18-BQ7</f>
        <v>10507601.769000001</v>
      </c>
      <c r="BR20" s="162">
        <f>BR18-BR7</f>
        <v>7672578.7766000023</v>
      </c>
      <c r="BS20" s="162">
        <f>BR20/BQ20*100</f>
        <v>73.019314447526824</v>
      </c>
      <c r="BT20" s="162">
        <f>BR20/BP20*100</f>
        <v>72.054463330879216</v>
      </c>
      <c r="BU20" s="162">
        <f>BP20/BH20*100-100</f>
        <v>17.517727977330225</v>
      </c>
      <c r="BV20" s="162">
        <f>BR20-BL20</f>
        <v>1405111.9874000009</v>
      </c>
      <c r="BW20" s="163">
        <f>BW18-BW7</f>
        <v>925150.72700000042</v>
      </c>
      <c r="BX20" s="163">
        <f t="shared" ref="BX20:BY20" si="133">BX18-BX7</f>
        <v>978744.83880000003</v>
      </c>
      <c r="BY20" s="163">
        <f t="shared" si="133"/>
        <v>50656.061475499999</v>
      </c>
      <c r="BZ20" s="163">
        <f>BX20/BW20*100</f>
        <v>105.79301407174914</v>
      </c>
      <c r="CA20" s="163">
        <f>CA18-CA7</f>
        <v>-106631.05619999906</v>
      </c>
      <c r="CB20" s="163">
        <f>CA20/BY20*100</f>
        <v>-210.5000923760557</v>
      </c>
      <c r="CC20" s="163">
        <f>CA20/BW20*100</f>
        <v>-11.525803643453118</v>
      </c>
      <c r="CD20" s="163">
        <f t="shared" ref="CD20:CF20" si="134">CD18-CD7</f>
        <v>1070014.2150000003</v>
      </c>
      <c r="CE20" s="163">
        <f t="shared" si="134"/>
        <v>1063581.1649999996</v>
      </c>
      <c r="CF20" s="163">
        <f t="shared" si="134"/>
        <v>1042610.1737000006</v>
      </c>
      <c r="CG20" s="163">
        <f>CF20/CE20*100</f>
        <v>98.028266013906048</v>
      </c>
      <c r="CH20" s="163">
        <f>CF20/CD20*100</f>
        <v>97.438908669077847</v>
      </c>
      <c r="CI20" s="163">
        <f>CD20/BW20*100-100</f>
        <v>15.658366120486207</v>
      </c>
      <c r="CJ20" s="163">
        <f>CF20-CA20</f>
        <v>1149241.2298999997</v>
      </c>
      <c r="CK20" s="163">
        <f t="shared" ref="CK20:CM20" si="135">CK18-CK7</f>
        <v>390668</v>
      </c>
      <c r="CL20" s="163">
        <f t="shared" si="135"/>
        <v>526459.05199999991</v>
      </c>
      <c r="CM20" s="163">
        <f t="shared" si="135"/>
        <v>373147</v>
      </c>
      <c r="CN20" s="163">
        <f>CL20/CK20*100</f>
        <v>134.75868307616696</v>
      </c>
      <c r="CO20" s="163">
        <f t="shared" ref="CO20" si="136">CO18-CO7</f>
        <v>422231.26200000016</v>
      </c>
      <c r="CP20" s="163">
        <f>CO20/CM20*100</f>
        <v>113.15413550155841</v>
      </c>
      <c r="CQ20" s="163">
        <f>CO20/CK20*100</f>
        <v>108.07930570202838</v>
      </c>
      <c r="CR20" s="163">
        <f t="shared" ref="CR20" si="137">CR18-CR7</f>
        <v>429630.30000000005</v>
      </c>
      <c r="CS20" s="163">
        <f>CS18-CS7</f>
        <v>428505.30000000005</v>
      </c>
      <c r="CT20" s="163">
        <f>CT18-CT7</f>
        <v>489298.13500000013</v>
      </c>
      <c r="CU20" s="163">
        <f>CT20/CS20*100</f>
        <v>114.18718391581154</v>
      </c>
      <c r="CV20" s="163">
        <f>CT20/CR20*100</f>
        <v>113.88818130378608</v>
      </c>
      <c r="CW20" s="163">
        <f>CR20/CK20*100-100</f>
        <v>9.9732509445360336</v>
      </c>
      <c r="CX20" s="163">
        <f>CT20-CO20</f>
        <v>67066.872999999963</v>
      </c>
      <c r="CY20" s="163">
        <f t="shared" ref="CY20:DA20" si="138">CY18-CY7</f>
        <v>2960383.8308000001</v>
      </c>
      <c r="CZ20" s="163">
        <f t="shared" si="138"/>
        <v>2969819.3472000002</v>
      </c>
      <c r="DA20" s="163">
        <f t="shared" si="138"/>
        <v>2956908.1308000009</v>
      </c>
      <c r="DB20" s="163">
        <f>CZ20/CY20*100</f>
        <v>100.31872611591214</v>
      </c>
      <c r="DC20" s="163">
        <f>DC18-DC7</f>
        <v>2197713.4475999996</v>
      </c>
      <c r="DD20" s="163">
        <f>DC20/DA20*100</f>
        <v>74.324711840316837</v>
      </c>
      <c r="DE20" s="163">
        <f>DC20/CY20*100</f>
        <v>74.237449371762708</v>
      </c>
      <c r="DF20" s="163">
        <f t="shared" ref="DF20:DG20" si="139">DF18-DF7</f>
        <v>3494848.6679999996</v>
      </c>
      <c r="DG20" s="163">
        <f t="shared" si="139"/>
        <v>3080800.6409999998</v>
      </c>
      <c r="DH20" s="163">
        <f>DH18-DH7</f>
        <v>2496359.0518999994</v>
      </c>
      <c r="DI20" s="163">
        <f>DH20/DG20*100</f>
        <v>81.029555066883646</v>
      </c>
      <c r="DJ20" s="163">
        <f>DH20/DF20*100</f>
        <v>71.429675189014503</v>
      </c>
      <c r="DK20" s="163">
        <f>DF20/CY20*100-100</f>
        <v>18.053903403990972</v>
      </c>
      <c r="DL20" s="163">
        <f>DH20-DC20</f>
        <v>298645.60429999977</v>
      </c>
      <c r="DM20" s="163">
        <f t="shared" ref="DM20:DO20" si="140">DM18-DM7</f>
        <v>5760614.2903999975</v>
      </c>
      <c r="DN20" s="163">
        <f t="shared" si="140"/>
        <v>5157309.6053999998</v>
      </c>
      <c r="DO20" s="163">
        <f t="shared" si="140"/>
        <v>5834163.8304000003</v>
      </c>
      <c r="DP20" s="163">
        <f>DN20/DM20*100</f>
        <v>89.527077242345527</v>
      </c>
      <c r="DQ20" s="163">
        <f t="shared" ref="DQ20" si="141">DQ18-DQ7</f>
        <v>4013393.6879999982</v>
      </c>
      <c r="DR20" s="163">
        <f>DQ20/DO20*100</f>
        <v>68.791240778797828</v>
      </c>
      <c r="DS20" s="163">
        <f>DQ20/DM20*100</f>
        <v>69.669543657666438</v>
      </c>
      <c r="DT20" s="163">
        <f t="shared" ref="DT20:DV20" si="142">DT18-DT7</f>
        <v>6177687.2992999991</v>
      </c>
      <c r="DU20" s="163">
        <f t="shared" si="142"/>
        <v>6051476.5192999998</v>
      </c>
      <c r="DV20" s="163">
        <f t="shared" si="142"/>
        <v>4458615.6181000005</v>
      </c>
      <c r="DW20" s="163">
        <f>DV20/DU20*100</f>
        <v>73.678144563233758</v>
      </c>
      <c r="DX20" s="163">
        <f>DV20/DT20*100</f>
        <v>72.172892574300604</v>
      </c>
      <c r="DY20" s="163">
        <f t="shared" ref="DY20:DZ20" si="143">DY18-DY7</f>
        <v>2716768.8533000005</v>
      </c>
      <c r="DZ20" s="163">
        <f t="shared" si="143"/>
        <v>2674517.3983000005</v>
      </c>
      <c r="EA20" s="163">
        <f>EA18-EA7</f>
        <v>1793292.1850000001</v>
      </c>
      <c r="EB20" s="163">
        <f>EA20/DZ20*100</f>
        <v>67.051056992183618</v>
      </c>
      <c r="EC20" s="163">
        <f>EA20/DY20*100</f>
        <v>66.008272393940572</v>
      </c>
      <c r="ED20" s="163">
        <f>DT20/DM20*100-100</f>
        <v>7.2400787116583984</v>
      </c>
      <c r="EE20" s="162">
        <f>DV20-DQ20</f>
        <v>445221.93010000233</v>
      </c>
    </row>
    <row r="22" spans="1:135" hidden="1" x14ac:dyDescent="0.3">
      <c r="A22" s="151" t="s">
        <v>143</v>
      </c>
    </row>
    <row r="23" spans="1:135" ht="44.25" customHeight="1" x14ac:dyDescent="0.3">
      <c r="A23" s="197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</row>
    <row r="24" spans="1:135" hidden="1" x14ac:dyDescent="0.3">
      <c r="A24" s="151" t="s">
        <v>143</v>
      </c>
    </row>
  </sheetData>
  <mergeCells count="63">
    <mergeCell ref="BF3:BG3"/>
    <mergeCell ref="P5:P6"/>
    <mergeCell ref="O3:Q3"/>
    <mergeCell ref="C4:P4"/>
    <mergeCell ref="AR3:AS3"/>
    <mergeCell ref="BF5:BF6"/>
    <mergeCell ref="Y5:AC5"/>
    <mergeCell ref="AF4:AS4"/>
    <mergeCell ref="CY2:DL2"/>
    <mergeCell ref="BH5:BO5"/>
    <mergeCell ref="BU5:BU6"/>
    <mergeCell ref="BA5:BE5"/>
    <mergeCell ref="AD3:AE3"/>
    <mergeCell ref="CO2:CX2"/>
    <mergeCell ref="DK5:DK6"/>
    <mergeCell ref="CK5:CQ5"/>
    <mergeCell ref="CX5:CX6"/>
    <mergeCell ref="AR5:AR6"/>
    <mergeCell ref="CK4:CX4"/>
    <mergeCell ref="CI3:CJ3"/>
    <mergeCell ref="BU3:BV3"/>
    <mergeCell ref="CR5:CV5"/>
    <mergeCell ref="BH4:BV4"/>
    <mergeCell ref="AT5:AZ5"/>
    <mergeCell ref="R1:AE1"/>
    <mergeCell ref="CA2:CH2"/>
    <mergeCell ref="AM5:AQ5"/>
    <mergeCell ref="J5:N5"/>
    <mergeCell ref="CJ5:CJ6"/>
    <mergeCell ref="BW4:CJ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Y4:DL4"/>
    <mergeCell ref="DM5:DS5"/>
    <mergeCell ref="DM4:EE4"/>
    <mergeCell ref="EE5:EE6"/>
    <mergeCell ref="ED5:ED6"/>
    <mergeCell ref="DF5:DJ5"/>
    <mergeCell ref="DL5:DL6"/>
    <mergeCell ref="CY5:DE5"/>
    <mergeCell ref="CW5:CW6"/>
    <mergeCell ref="BP5:BT5"/>
    <mergeCell ref="AS5:AS6"/>
    <mergeCell ref="BV5:BV6"/>
    <mergeCell ref="DT5:EC5"/>
    <mergeCell ref="A23:P23"/>
    <mergeCell ref="G19:I19"/>
    <mergeCell ref="CD5:CH5"/>
    <mergeCell ref="CI5:CI6"/>
    <mergeCell ref="BW5:CC5"/>
    <mergeCell ref="C5:I5"/>
    <mergeCell ref="R5:X5"/>
    <mergeCell ref="A4:A6"/>
    <mergeCell ref="B4:B6"/>
    <mergeCell ref="Q4:Q6"/>
  </mergeCells>
  <conditionalFormatting sqref="AD7:AD16">
    <cfRule type="cellIs" dxfId="2" priority="128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R19:V19">
    <cfRule type="cellIs" dxfId="0" priority="1" stopIfTrue="1" operator="lessThan">
      <formula>-1</formula>
    </cfRule>
  </conditionalFormatting>
  <pageMargins left="0.17" right="0.2" top="0.32" bottom="0.15748031496063" header="0.28999999999999998" footer="0.1574803149606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C9" sqref="C9"/>
    </sheetView>
  </sheetViews>
  <sheetFormatPr defaultRowHeight="15" x14ac:dyDescent="0.2"/>
  <cols>
    <col min="2" max="2" width="17.5" customWidth="1"/>
    <col min="3" max="5" width="14" customWidth="1"/>
    <col min="6" max="6" width="18.625" customWidth="1"/>
    <col min="7" max="7" width="27.75" customWidth="1"/>
  </cols>
  <sheetData>
    <row r="2" spans="1:7" ht="45" x14ac:dyDescent="0.2">
      <c r="A2" s="237" t="s">
        <v>58</v>
      </c>
      <c r="B2" s="235" t="s">
        <v>56</v>
      </c>
      <c r="C2" s="239" t="s">
        <v>124</v>
      </c>
      <c r="D2" s="240"/>
      <c r="E2" s="241"/>
      <c r="F2" s="189" t="s">
        <v>140</v>
      </c>
      <c r="G2" s="193">
        <v>6.8000000000000005E-2</v>
      </c>
    </row>
    <row r="3" spans="1:7" ht="30" customHeight="1" x14ac:dyDescent="0.2">
      <c r="A3" s="238"/>
      <c r="B3" s="236"/>
      <c r="C3" s="191" t="s">
        <v>141</v>
      </c>
      <c r="D3" s="190" t="s">
        <v>142</v>
      </c>
      <c r="E3" s="189"/>
    </row>
    <row r="4" spans="1:7" x14ac:dyDescent="0.2">
      <c r="A4" s="180">
        <v>1</v>
      </c>
      <c r="B4" s="147" t="s">
        <v>59</v>
      </c>
    </row>
    <row r="5" spans="1:7" x14ac:dyDescent="0.2">
      <c r="A5" s="180">
        <v>2</v>
      </c>
      <c r="B5" s="147" t="s">
        <v>45</v>
      </c>
    </row>
    <row r="6" spans="1:7" x14ac:dyDescent="0.2">
      <c r="A6" s="180">
        <v>3</v>
      </c>
      <c r="B6" s="147" t="s">
        <v>46</v>
      </c>
    </row>
    <row r="7" spans="1:7" x14ac:dyDescent="0.2">
      <c r="A7" s="180">
        <v>4</v>
      </c>
      <c r="B7" s="147" t="s">
        <v>47</v>
      </c>
    </row>
    <row r="8" spans="1:7" x14ac:dyDescent="0.2">
      <c r="A8" s="180">
        <v>5</v>
      </c>
      <c r="B8" s="147" t="s">
        <v>48</v>
      </c>
    </row>
    <row r="9" spans="1:7" x14ac:dyDescent="0.2">
      <c r="A9" s="180">
        <v>6</v>
      </c>
      <c r="B9" s="147" t="s">
        <v>49</v>
      </c>
    </row>
    <row r="10" spans="1:7" x14ac:dyDescent="0.2">
      <c r="A10" s="180">
        <v>7</v>
      </c>
      <c r="B10" s="147" t="s">
        <v>50</v>
      </c>
    </row>
    <row r="11" spans="1:7" x14ac:dyDescent="0.2">
      <c r="A11" s="180">
        <v>8</v>
      </c>
      <c r="B11" s="147" t="s">
        <v>51</v>
      </c>
    </row>
    <row r="12" spans="1:7" x14ac:dyDescent="0.2">
      <c r="A12" s="180">
        <v>9</v>
      </c>
      <c r="B12" s="147" t="s">
        <v>52</v>
      </c>
    </row>
    <row r="13" spans="1:7" x14ac:dyDescent="0.2">
      <c r="A13" s="180">
        <v>10</v>
      </c>
      <c r="B13" s="147" t="s">
        <v>53</v>
      </c>
    </row>
    <row r="14" spans="1:7" x14ac:dyDescent="0.2">
      <c r="A14" s="179">
        <v>11</v>
      </c>
      <c r="B14" s="147" t="s">
        <v>54</v>
      </c>
    </row>
  </sheetData>
  <mergeCells count="3">
    <mergeCell ref="B2:B3"/>
    <mergeCell ref="A2:A3"/>
    <mergeCell ref="C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359" t="s">
        <v>5</v>
      </c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360" t="s">
        <v>103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61" t="s">
        <v>4</v>
      </c>
      <c r="P3" s="361"/>
      <c r="Q3" s="361"/>
      <c r="R3" s="361"/>
      <c r="S3" s="11"/>
      <c r="T3" s="11"/>
      <c r="U3" s="11"/>
      <c r="V3" s="11"/>
      <c r="W3" s="11"/>
      <c r="X3" s="11"/>
      <c r="Y3" s="361"/>
      <c r="Z3" s="361"/>
      <c r="AA3" s="36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03" t="s">
        <v>1</v>
      </c>
      <c r="C4" s="367" t="s">
        <v>6</v>
      </c>
      <c r="D4" s="368" t="s">
        <v>7</v>
      </c>
      <c r="E4" s="368" t="s">
        <v>8</v>
      </c>
      <c r="F4" s="315" t="s">
        <v>9</v>
      </c>
      <c r="G4" s="315"/>
      <c r="H4" s="316"/>
      <c r="I4" s="321" t="s">
        <v>10</v>
      </c>
      <c r="J4" s="321"/>
      <c r="K4" s="322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12"/>
      <c r="BG4" s="309" t="s">
        <v>11</v>
      </c>
      <c r="BH4" s="310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12"/>
      <c r="BU4" s="12"/>
      <c r="BV4" s="12"/>
      <c r="BW4" s="338" t="s">
        <v>12</v>
      </c>
      <c r="BX4" s="339"/>
    </row>
    <row r="5" spans="2:80" ht="18" customHeight="1" x14ac:dyDescent="0.2">
      <c r="B5" s="303"/>
      <c r="C5" s="367"/>
      <c r="D5" s="369"/>
      <c r="E5" s="369"/>
      <c r="F5" s="317"/>
      <c r="G5" s="317"/>
      <c r="H5" s="318"/>
      <c r="I5" s="323"/>
      <c r="J5" s="323"/>
      <c r="K5" s="324"/>
      <c r="L5" s="274" t="s">
        <v>13</v>
      </c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6"/>
      <c r="AN5" s="308"/>
      <c r="AO5" s="308"/>
      <c r="AP5" s="308"/>
      <c r="AQ5" s="308"/>
      <c r="AR5" s="308"/>
      <c r="AS5" s="308"/>
      <c r="AT5" s="308"/>
      <c r="AU5" s="308"/>
      <c r="AV5" s="242"/>
      <c r="AW5" s="243"/>
      <c r="AX5" s="243"/>
      <c r="AY5" s="243"/>
      <c r="AZ5" s="243"/>
      <c r="BA5" s="243"/>
      <c r="BB5" s="243"/>
      <c r="BC5" s="243"/>
      <c r="BD5" s="243"/>
      <c r="BE5" s="244"/>
      <c r="BF5" s="307" t="s">
        <v>15</v>
      </c>
      <c r="BG5" s="311"/>
      <c r="BH5" s="312"/>
      <c r="BI5" s="242" t="s">
        <v>14</v>
      </c>
      <c r="BJ5" s="243"/>
      <c r="BK5" s="243"/>
      <c r="BL5" s="244"/>
      <c r="BM5" s="256"/>
      <c r="BN5" s="257"/>
      <c r="BO5" s="41"/>
      <c r="BP5" s="256"/>
      <c r="BQ5" s="256"/>
      <c r="BR5" s="256"/>
      <c r="BS5" s="256"/>
      <c r="BT5" s="256"/>
      <c r="BU5" s="256"/>
      <c r="BV5" s="307" t="s">
        <v>16</v>
      </c>
      <c r="BW5" s="340"/>
      <c r="BX5" s="341"/>
    </row>
    <row r="6" spans="2:80" ht="37.5" customHeight="1" x14ac:dyDescent="0.2">
      <c r="B6" s="303"/>
      <c r="C6" s="367"/>
      <c r="D6" s="369"/>
      <c r="E6" s="369"/>
      <c r="F6" s="317"/>
      <c r="G6" s="317"/>
      <c r="H6" s="318"/>
      <c r="I6" s="323"/>
      <c r="J6" s="323"/>
      <c r="K6" s="324"/>
      <c r="L6" s="327" t="s">
        <v>17</v>
      </c>
      <c r="M6" s="328"/>
      <c r="N6" s="328"/>
      <c r="O6" s="328"/>
      <c r="P6" s="328"/>
      <c r="Q6" s="328"/>
      <c r="R6" s="329"/>
      <c r="S6" s="295" t="s">
        <v>74</v>
      </c>
      <c r="T6" s="295" t="s">
        <v>67</v>
      </c>
      <c r="U6" s="293" t="s">
        <v>68</v>
      </c>
      <c r="V6" s="289" t="s">
        <v>73</v>
      </c>
      <c r="W6" s="289" t="s">
        <v>18</v>
      </c>
      <c r="X6" s="289" t="s">
        <v>42</v>
      </c>
      <c r="Y6" s="277" t="s">
        <v>19</v>
      </c>
      <c r="Z6" s="277"/>
      <c r="AA6" s="278"/>
      <c r="AB6" s="295" t="s">
        <v>69</v>
      </c>
      <c r="AC6" s="295" t="s">
        <v>67</v>
      </c>
      <c r="AD6" s="293" t="s">
        <v>68</v>
      </c>
      <c r="AE6" s="289" t="s">
        <v>62</v>
      </c>
      <c r="AF6" s="289" t="s">
        <v>18</v>
      </c>
      <c r="AG6" s="289" t="s">
        <v>43</v>
      </c>
      <c r="AH6" s="283" t="s">
        <v>20</v>
      </c>
      <c r="AI6" s="284"/>
      <c r="AJ6" s="277" t="s">
        <v>70</v>
      </c>
      <c r="AK6" s="278"/>
      <c r="AL6" s="277" t="s">
        <v>21</v>
      </c>
      <c r="AM6" s="278"/>
      <c r="AN6" s="268" t="s">
        <v>36</v>
      </c>
      <c r="AO6" s="269"/>
      <c r="AP6" s="255" t="s">
        <v>22</v>
      </c>
      <c r="AQ6" s="256"/>
      <c r="AR6" s="256"/>
      <c r="AS6" s="256"/>
      <c r="AT6" s="256"/>
      <c r="AU6" s="257"/>
      <c r="AV6" s="262" t="s">
        <v>23</v>
      </c>
      <c r="AW6" s="263"/>
      <c r="AX6" s="245" t="s">
        <v>24</v>
      </c>
      <c r="AY6" s="246"/>
      <c r="AZ6" s="255" t="s">
        <v>25</v>
      </c>
      <c r="BA6" s="256"/>
      <c r="BB6" s="256"/>
      <c r="BC6" s="257"/>
      <c r="BD6" s="245" t="s">
        <v>26</v>
      </c>
      <c r="BE6" s="246"/>
      <c r="BF6" s="307"/>
      <c r="BG6" s="311"/>
      <c r="BH6" s="312"/>
      <c r="BI6" s="345" t="s">
        <v>63</v>
      </c>
      <c r="BJ6" s="346"/>
      <c r="BK6" s="351" t="s">
        <v>64</v>
      </c>
      <c r="BL6" s="352"/>
      <c r="BM6" s="357" t="s">
        <v>60</v>
      </c>
      <c r="BN6" s="352"/>
      <c r="BO6" s="336" t="s">
        <v>66</v>
      </c>
      <c r="BP6" s="297" t="s">
        <v>71</v>
      </c>
      <c r="BQ6" s="298"/>
      <c r="BR6" s="330" t="s">
        <v>27</v>
      </c>
      <c r="BS6" s="331"/>
      <c r="BT6" s="245" t="s">
        <v>26</v>
      </c>
      <c r="BU6" s="246"/>
      <c r="BV6" s="307"/>
      <c r="BW6" s="340"/>
      <c r="BX6" s="341"/>
    </row>
    <row r="7" spans="2:80" ht="34.5" customHeight="1" x14ac:dyDescent="0.2">
      <c r="B7" s="303"/>
      <c r="C7" s="367"/>
      <c r="D7" s="369"/>
      <c r="E7" s="369"/>
      <c r="F7" s="317"/>
      <c r="G7" s="317"/>
      <c r="H7" s="318"/>
      <c r="I7" s="323"/>
      <c r="J7" s="323"/>
      <c r="K7" s="324"/>
      <c r="L7" s="277" t="s">
        <v>28</v>
      </c>
      <c r="M7" s="277"/>
      <c r="N7" s="278"/>
      <c r="O7" s="277" t="s">
        <v>29</v>
      </c>
      <c r="P7" s="277"/>
      <c r="Q7" s="277"/>
      <c r="R7" s="278"/>
      <c r="S7" s="296"/>
      <c r="T7" s="296"/>
      <c r="U7" s="294"/>
      <c r="V7" s="363"/>
      <c r="W7" s="365"/>
      <c r="X7" s="290"/>
      <c r="Y7" s="279"/>
      <c r="Z7" s="279"/>
      <c r="AA7" s="280"/>
      <c r="AB7" s="296"/>
      <c r="AC7" s="296"/>
      <c r="AD7" s="294"/>
      <c r="AE7" s="290"/>
      <c r="AF7" s="290"/>
      <c r="AG7" s="290"/>
      <c r="AH7" s="285"/>
      <c r="AI7" s="286"/>
      <c r="AJ7" s="279"/>
      <c r="AK7" s="280"/>
      <c r="AL7" s="279"/>
      <c r="AM7" s="280"/>
      <c r="AN7" s="270"/>
      <c r="AO7" s="271"/>
      <c r="AP7" s="268" t="s">
        <v>30</v>
      </c>
      <c r="AQ7" s="269"/>
      <c r="AR7" s="268" t="s">
        <v>31</v>
      </c>
      <c r="AS7" s="269"/>
      <c r="AT7" s="268" t="s">
        <v>32</v>
      </c>
      <c r="AU7" s="269"/>
      <c r="AV7" s="264"/>
      <c r="AW7" s="265"/>
      <c r="AX7" s="247"/>
      <c r="AY7" s="248"/>
      <c r="AZ7" s="251" t="s">
        <v>33</v>
      </c>
      <c r="BA7" s="252"/>
      <c r="BB7" s="258" t="s">
        <v>34</v>
      </c>
      <c r="BC7" s="259"/>
      <c r="BD7" s="247"/>
      <c r="BE7" s="248"/>
      <c r="BF7" s="307"/>
      <c r="BG7" s="311"/>
      <c r="BH7" s="312"/>
      <c r="BI7" s="347"/>
      <c r="BJ7" s="348"/>
      <c r="BK7" s="353"/>
      <c r="BL7" s="354"/>
      <c r="BM7" s="358" t="s">
        <v>61</v>
      </c>
      <c r="BN7" s="354"/>
      <c r="BO7" s="337"/>
      <c r="BP7" s="299"/>
      <c r="BQ7" s="300"/>
      <c r="BR7" s="332"/>
      <c r="BS7" s="333"/>
      <c r="BT7" s="247"/>
      <c r="BU7" s="248"/>
      <c r="BV7" s="307"/>
      <c r="BW7" s="340"/>
      <c r="BX7" s="341"/>
    </row>
    <row r="8" spans="2:80" ht="70.5" customHeight="1" x14ac:dyDescent="0.2">
      <c r="B8" s="303"/>
      <c r="C8" s="367"/>
      <c r="D8" s="369"/>
      <c r="E8" s="369"/>
      <c r="F8" s="319"/>
      <c r="G8" s="319"/>
      <c r="H8" s="320"/>
      <c r="I8" s="325"/>
      <c r="J8" s="325"/>
      <c r="K8" s="326"/>
      <c r="L8" s="281"/>
      <c r="M8" s="281"/>
      <c r="N8" s="282"/>
      <c r="O8" s="281"/>
      <c r="P8" s="281"/>
      <c r="Q8" s="281"/>
      <c r="R8" s="282"/>
      <c r="S8" s="296"/>
      <c r="T8" s="296"/>
      <c r="U8" s="294"/>
      <c r="V8" s="363"/>
      <c r="W8" s="365"/>
      <c r="X8" s="290"/>
      <c r="Y8" s="281"/>
      <c r="Z8" s="281"/>
      <c r="AA8" s="282"/>
      <c r="AB8" s="296"/>
      <c r="AC8" s="296"/>
      <c r="AD8" s="294"/>
      <c r="AE8" s="290"/>
      <c r="AF8" s="290"/>
      <c r="AG8" s="290"/>
      <c r="AH8" s="287"/>
      <c r="AI8" s="288"/>
      <c r="AJ8" s="281"/>
      <c r="AK8" s="282"/>
      <c r="AL8" s="281"/>
      <c r="AM8" s="282"/>
      <c r="AN8" s="272"/>
      <c r="AO8" s="273"/>
      <c r="AP8" s="272"/>
      <c r="AQ8" s="273"/>
      <c r="AR8" s="272"/>
      <c r="AS8" s="273"/>
      <c r="AT8" s="272"/>
      <c r="AU8" s="273"/>
      <c r="AV8" s="266"/>
      <c r="AW8" s="267"/>
      <c r="AX8" s="249"/>
      <c r="AY8" s="250"/>
      <c r="AZ8" s="253"/>
      <c r="BA8" s="254"/>
      <c r="BB8" s="260"/>
      <c r="BC8" s="261"/>
      <c r="BD8" s="249"/>
      <c r="BE8" s="250"/>
      <c r="BF8" s="307"/>
      <c r="BG8" s="313"/>
      <c r="BH8" s="314"/>
      <c r="BI8" s="349"/>
      <c r="BJ8" s="350"/>
      <c r="BK8" s="355"/>
      <c r="BL8" s="356"/>
      <c r="BM8" s="305"/>
      <c r="BN8" s="306"/>
      <c r="BO8" s="337"/>
      <c r="BP8" s="301"/>
      <c r="BQ8" s="302"/>
      <c r="BR8" s="334"/>
      <c r="BS8" s="335"/>
      <c r="BT8" s="249"/>
      <c r="BU8" s="250"/>
      <c r="BV8" s="307"/>
      <c r="BW8" s="342"/>
      <c r="BX8" s="343"/>
    </row>
    <row r="9" spans="2:80" ht="27.75" customHeight="1" x14ac:dyDescent="0.2">
      <c r="B9" s="303"/>
      <c r="C9" s="367"/>
      <c r="D9" s="370"/>
      <c r="E9" s="370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296"/>
      <c r="T9" s="296"/>
      <c r="U9" s="294"/>
      <c r="V9" s="363"/>
      <c r="W9" s="365"/>
      <c r="X9" s="290"/>
      <c r="Y9" s="25" t="s">
        <v>35</v>
      </c>
      <c r="Z9" s="4" t="s">
        <v>0</v>
      </c>
      <c r="AA9" s="38" t="s">
        <v>2</v>
      </c>
      <c r="AB9" s="296"/>
      <c r="AC9" s="296"/>
      <c r="AD9" s="294"/>
      <c r="AE9" s="290"/>
      <c r="AF9" s="290"/>
      <c r="AG9" s="290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72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364"/>
      <c r="W10" s="366"/>
      <c r="X10" s="304"/>
      <c r="Y10" s="17">
        <v>21</v>
      </c>
      <c r="Z10" s="17">
        <v>22</v>
      </c>
      <c r="AA10" s="18">
        <v>23</v>
      </c>
      <c r="AB10" s="45"/>
      <c r="AC10" s="362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59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291" t="s">
        <v>3</v>
      </c>
      <c r="C22" s="292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377" t="s">
        <v>75</v>
      </c>
      <c r="N1" s="377"/>
      <c r="O1" s="377"/>
    </row>
    <row r="2" spans="1:28" ht="39" customHeight="1" x14ac:dyDescent="0.3">
      <c r="C2" s="378" t="s">
        <v>76</v>
      </c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</row>
    <row r="3" spans="1:28" ht="22.5" customHeight="1" x14ac:dyDescent="0.3">
      <c r="C3" s="379" t="s">
        <v>100</v>
      </c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375"/>
      <c r="B5" s="374" t="s">
        <v>77</v>
      </c>
      <c r="C5" s="380" t="s">
        <v>37</v>
      </c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71" t="s">
        <v>38</v>
      </c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</row>
    <row r="6" spans="1:28" ht="105" customHeight="1" x14ac:dyDescent="0.3">
      <c r="A6" s="376"/>
      <c r="B6" s="374"/>
      <c r="C6" s="107" t="s">
        <v>78</v>
      </c>
      <c r="D6" s="63" t="s">
        <v>79</v>
      </c>
      <c r="E6" s="63" t="s">
        <v>80</v>
      </c>
      <c r="F6" s="64" t="s">
        <v>101</v>
      </c>
      <c r="G6" s="65" t="s">
        <v>81</v>
      </c>
      <c r="H6" s="65" t="s">
        <v>96</v>
      </c>
      <c r="I6" s="66" t="s">
        <v>98</v>
      </c>
      <c r="J6" s="67" t="s">
        <v>99</v>
      </c>
      <c r="K6" s="68" t="s">
        <v>85</v>
      </c>
      <c r="L6" s="69" t="s">
        <v>84</v>
      </c>
      <c r="M6" s="70" t="s">
        <v>86</v>
      </c>
      <c r="N6" s="71" t="s">
        <v>87</v>
      </c>
      <c r="O6" s="72" t="s">
        <v>84</v>
      </c>
      <c r="P6" s="62" t="s">
        <v>88</v>
      </c>
      <c r="Q6" s="63" t="s">
        <v>79</v>
      </c>
      <c r="R6" s="63" t="s">
        <v>89</v>
      </c>
      <c r="S6" s="64" t="s">
        <v>102</v>
      </c>
      <c r="T6" s="65" t="s">
        <v>82</v>
      </c>
      <c r="U6" s="65" t="s">
        <v>83</v>
      </c>
      <c r="V6" s="66" t="s">
        <v>97</v>
      </c>
      <c r="W6" s="67" t="s">
        <v>90</v>
      </c>
      <c r="X6" s="68" t="s">
        <v>91</v>
      </c>
      <c r="Y6" s="69" t="s">
        <v>97</v>
      </c>
      <c r="Z6" s="70" t="s">
        <v>92</v>
      </c>
      <c r="AA6" s="71" t="s">
        <v>93</v>
      </c>
      <c r="AB6" s="72" t="s">
        <v>97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94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372" t="s">
        <v>95</v>
      </c>
      <c r="B18" s="373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359" t="s">
        <v>5</v>
      </c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360" t="s">
        <v>114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61" t="s">
        <v>4</v>
      </c>
      <c r="T3" s="361"/>
      <c r="U3" s="361"/>
      <c r="V3" s="11"/>
      <c r="W3" s="11"/>
      <c r="X3" s="11"/>
      <c r="Y3" s="11"/>
      <c r="Z3" s="11"/>
      <c r="AA3" s="11"/>
      <c r="AB3" s="11"/>
      <c r="AC3" s="361"/>
      <c r="AD3" s="361"/>
      <c r="AE3" s="36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03" t="s">
        <v>1</v>
      </c>
      <c r="C4" s="367" t="s">
        <v>6</v>
      </c>
      <c r="D4" s="368" t="s">
        <v>7</v>
      </c>
      <c r="E4" s="368" t="s">
        <v>8</v>
      </c>
      <c r="F4" s="393" t="s">
        <v>9</v>
      </c>
      <c r="G4" s="315"/>
      <c r="H4" s="315"/>
      <c r="I4" s="315"/>
      <c r="J4" s="396" t="s">
        <v>10</v>
      </c>
      <c r="K4" s="321"/>
      <c r="L4" s="321"/>
      <c r="M4" s="321"/>
      <c r="N4" s="435" t="s">
        <v>104</v>
      </c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344"/>
      <c r="BG4" s="344"/>
      <c r="BH4" s="344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344"/>
      <c r="BU4" s="344"/>
      <c r="BV4" s="344"/>
      <c r="BW4" s="12"/>
      <c r="BX4" s="12"/>
      <c r="BY4" s="436" t="s">
        <v>11</v>
      </c>
      <c r="BZ4" s="436"/>
      <c r="CA4" s="436"/>
      <c r="CB4" s="435" t="s">
        <v>105</v>
      </c>
      <c r="CC4" s="344"/>
      <c r="CD4" s="344"/>
      <c r="CE4" s="344"/>
      <c r="CF4" s="344"/>
      <c r="CG4" s="344"/>
      <c r="CH4" s="344"/>
      <c r="CI4" s="344"/>
      <c r="CJ4" s="344"/>
      <c r="CK4" s="344"/>
      <c r="CL4" s="344"/>
      <c r="CM4" s="344"/>
      <c r="CN4" s="344"/>
      <c r="CO4" s="344"/>
      <c r="CP4" s="344"/>
      <c r="CQ4" s="344"/>
      <c r="CR4" s="12"/>
      <c r="CS4" s="12"/>
      <c r="CT4" s="12"/>
      <c r="CU4" s="12"/>
      <c r="CV4" s="416" t="s">
        <v>12</v>
      </c>
      <c r="CW4" s="416"/>
      <c r="CX4" s="416"/>
    </row>
    <row r="5" spans="2:107" ht="25.5" customHeight="1" x14ac:dyDescent="0.2">
      <c r="B5" s="303"/>
      <c r="C5" s="367"/>
      <c r="D5" s="369"/>
      <c r="E5" s="369"/>
      <c r="F5" s="394"/>
      <c r="G5" s="317"/>
      <c r="H5" s="317"/>
      <c r="I5" s="317"/>
      <c r="J5" s="397"/>
      <c r="K5" s="323"/>
      <c r="L5" s="323"/>
      <c r="M5" s="323"/>
      <c r="N5" s="417" t="s">
        <v>13</v>
      </c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  <c r="AH5" s="418"/>
      <c r="AI5" s="418"/>
      <c r="AJ5" s="418"/>
      <c r="AK5" s="418"/>
      <c r="AL5" s="418"/>
      <c r="AM5" s="418"/>
      <c r="AN5" s="418"/>
      <c r="AO5" s="418"/>
      <c r="AP5" s="418"/>
      <c r="AQ5" s="418"/>
      <c r="AR5" s="418"/>
      <c r="AS5" s="418"/>
      <c r="AT5" s="419"/>
      <c r="AU5" s="420" t="s">
        <v>14</v>
      </c>
      <c r="AV5" s="308"/>
      <c r="AW5" s="308"/>
      <c r="AX5" s="308"/>
      <c r="AY5" s="308"/>
      <c r="AZ5" s="308"/>
      <c r="BA5" s="308"/>
      <c r="BB5" s="308"/>
      <c r="BC5" s="308"/>
      <c r="BD5" s="308"/>
      <c r="BE5" s="308"/>
      <c r="BF5" s="308"/>
      <c r="BG5" s="242" t="s">
        <v>106</v>
      </c>
      <c r="BH5" s="243"/>
      <c r="BI5" s="243"/>
      <c r="BJ5" s="243"/>
      <c r="BK5" s="243"/>
      <c r="BL5" s="243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307" t="s">
        <v>15</v>
      </c>
      <c r="BY5" s="436"/>
      <c r="BZ5" s="436"/>
      <c r="CA5" s="436"/>
      <c r="CB5" s="244" t="s">
        <v>14</v>
      </c>
      <c r="CC5" s="411"/>
      <c r="CD5" s="411"/>
      <c r="CE5" s="411"/>
      <c r="CF5" s="411"/>
      <c r="CG5" s="411"/>
      <c r="CH5" s="255"/>
      <c r="CI5" s="256"/>
      <c r="CJ5" s="257"/>
      <c r="CK5" s="41"/>
      <c r="CL5" s="255" t="s">
        <v>107</v>
      </c>
      <c r="CM5" s="256"/>
      <c r="CN5" s="256"/>
      <c r="CO5" s="256"/>
      <c r="CP5" s="256"/>
      <c r="CQ5" s="256"/>
      <c r="CR5" s="256"/>
      <c r="CS5" s="256"/>
      <c r="CT5" s="256"/>
      <c r="CU5" s="307" t="s">
        <v>16</v>
      </c>
      <c r="CV5" s="416"/>
      <c r="CW5" s="416"/>
      <c r="CX5" s="416"/>
    </row>
    <row r="6" spans="2:107" ht="37.5" customHeight="1" x14ac:dyDescent="0.2">
      <c r="B6" s="303"/>
      <c r="C6" s="367"/>
      <c r="D6" s="369"/>
      <c r="E6" s="369"/>
      <c r="F6" s="394"/>
      <c r="G6" s="317"/>
      <c r="H6" s="317"/>
      <c r="I6" s="317"/>
      <c r="J6" s="397"/>
      <c r="K6" s="323"/>
      <c r="L6" s="323"/>
      <c r="M6" s="323"/>
      <c r="N6" s="327" t="s">
        <v>17</v>
      </c>
      <c r="O6" s="328"/>
      <c r="P6" s="328"/>
      <c r="Q6" s="328"/>
      <c r="R6" s="328"/>
      <c r="S6" s="328"/>
      <c r="T6" s="328"/>
      <c r="U6" s="328"/>
      <c r="V6" s="295" t="s">
        <v>108</v>
      </c>
      <c r="W6" s="295" t="s">
        <v>67</v>
      </c>
      <c r="X6" s="293" t="s">
        <v>68</v>
      </c>
      <c r="Y6" s="289" t="s">
        <v>109</v>
      </c>
      <c r="Z6" s="289" t="s">
        <v>18</v>
      </c>
      <c r="AA6" s="289" t="s">
        <v>42</v>
      </c>
      <c r="AB6" s="401" t="s">
        <v>19</v>
      </c>
      <c r="AC6" s="277"/>
      <c r="AD6" s="277"/>
      <c r="AE6" s="277"/>
      <c r="AF6" s="295" t="s">
        <v>69</v>
      </c>
      <c r="AG6" s="295" t="s">
        <v>67</v>
      </c>
      <c r="AH6" s="293" t="s">
        <v>68</v>
      </c>
      <c r="AI6" s="289" t="s">
        <v>62</v>
      </c>
      <c r="AJ6" s="289" t="s">
        <v>18</v>
      </c>
      <c r="AK6" s="289" t="s">
        <v>43</v>
      </c>
      <c r="AL6" s="421" t="s">
        <v>20</v>
      </c>
      <c r="AM6" s="283"/>
      <c r="AN6" s="284"/>
      <c r="AO6" s="401" t="s">
        <v>70</v>
      </c>
      <c r="AP6" s="277"/>
      <c r="AQ6" s="278"/>
      <c r="AR6" s="401" t="s">
        <v>21</v>
      </c>
      <c r="AS6" s="277"/>
      <c r="AT6" s="278"/>
      <c r="AU6" s="437" t="s">
        <v>36</v>
      </c>
      <c r="AV6" s="268"/>
      <c r="AW6" s="269"/>
      <c r="AX6" s="406" t="s">
        <v>22</v>
      </c>
      <c r="AY6" s="245"/>
      <c r="AZ6" s="245"/>
      <c r="BA6" s="245"/>
      <c r="BB6" s="245"/>
      <c r="BC6" s="245"/>
      <c r="BD6" s="245"/>
      <c r="BE6" s="245"/>
      <c r="BF6" s="246"/>
      <c r="BG6" s="407" t="s">
        <v>23</v>
      </c>
      <c r="BH6" s="245"/>
      <c r="BI6" s="246"/>
      <c r="BJ6" s="406" t="s">
        <v>24</v>
      </c>
      <c r="BK6" s="245"/>
      <c r="BL6" s="246"/>
      <c r="BM6" s="410" t="s">
        <v>25</v>
      </c>
      <c r="BN6" s="410"/>
      <c r="BO6" s="410"/>
      <c r="BP6" s="410"/>
      <c r="BQ6" s="410"/>
      <c r="BR6" s="410"/>
      <c r="BS6" s="410"/>
      <c r="BT6" s="410" t="s">
        <v>26</v>
      </c>
      <c r="BU6" s="410"/>
      <c r="BV6" s="255"/>
      <c r="BW6" s="411" t="s">
        <v>116</v>
      </c>
      <c r="BX6" s="307"/>
      <c r="BY6" s="436"/>
      <c r="BZ6" s="436"/>
      <c r="CA6" s="436"/>
      <c r="CB6" s="345" t="s">
        <v>63</v>
      </c>
      <c r="CC6" s="345"/>
      <c r="CD6" s="346"/>
      <c r="CE6" s="357" t="s">
        <v>64</v>
      </c>
      <c r="CF6" s="351"/>
      <c r="CG6" s="352"/>
      <c r="CH6" s="428" t="s">
        <v>60</v>
      </c>
      <c r="CI6" s="429"/>
      <c r="CJ6" s="430"/>
      <c r="CK6" s="336" t="s">
        <v>66</v>
      </c>
      <c r="CL6" s="425" t="s">
        <v>71</v>
      </c>
      <c r="CM6" s="426"/>
      <c r="CN6" s="426"/>
      <c r="CO6" s="427" t="s">
        <v>27</v>
      </c>
      <c r="CP6" s="427"/>
      <c r="CQ6" s="427"/>
      <c r="CR6" s="406" t="s">
        <v>26</v>
      </c>
      <c r="CS6" s="245"/>
      <c r="CT6" s="245"/>
      <c r="CU6" s="307"/>
      <c r="CV6" s="416"/>
      <c r="CW6" s="416"/>
      <c r="CX6" s="416"/>
    </row>
    <row r="7" spans="2:107" ht="34.5" customHeight="1" x14ac:dyDescent="0.2">
      <c r="B7" s="303"/>
      <c r="C7" s="367"/>
      <c r="D7" s="369"/>
      <c r="E7" s="369"/>
      <c r="F7" s="394"/>
      <c r="G7" s="317"/>
      <c r="H7" s="317"/>
      <c r="I7" s="317"/>
      <c r="J7" s="397"/>
      <c r="K7" s="323"/>
      <c r="L7" s="323"/>
      <c r="M7" s="323"/>
      <c r="N7" s="401" t="s">
        <v>28</v>
      </c>
      <c r="O7" s="277"/>
      <c r="P7" s="277"/>
      <c r="Q7" s="277"/>
      <c r="R7" s="401" t="s">
        <v>29</v>
      </c>
      <c r="S7" s="277"/>
      <c r="T7" s="277"/>
      <c r="U7" s="277"/>
      <c r="V7" s="296"/>
      <c r="W7" s="296"/>
      <c r="X7" s="294"/>
      <c r="Y7" s="363"/>
      <c r="Z7" s="365"/>
      <c r="AA7" s="290"/>
      <c r="AB7" s="424"/>
      <c r="AC7" s="279"/>
      <c r="AD7" s="279"/>
      <c r="AE7" s="279"/>
      <c r="AF7" s="296"/>
      <c r="AG7" s="296"/>
      <c r="AH7" s="294"/>
      <c r="AI7" s="290"/>
      <c r="AJ7" s="290"/>
      <c r="AK7" s="290"/>
      <c r="AL7" s="422"/>
      <c r="AM7" s="285"/>
      <c r="AN7" s="286"/>
      <c r="AO7" s="424"/>
      <c r="AP7" s="279"/>
      <c r="AQ7" s="280"/>
      <c r="AR7" s="424"/>
      <c r="AS7" s="279"/>
      <c r="AT7" s="280"/>
      <c r="AU7" s="438"/>
      <c r="AV7" s="270"/>
      <c r="AW7" s="271"/>
      <c r="AX7" s="403" t="s">
        <v>30</v>
      </c>
      <c r="AY7" s="403"/>
      <c r="AZ7" s="403"/>
      <c r="BA7" s="403" t="s">
        <v>31</v>
      </c>
      <c r="BB7" s="403"/>
      <c r="BC7" s="403"/>
      <c r="BD7" s="403" t="s">
        <v>32</v>
      </c>
      <c r="BE7" s="403"/>
      <c r="BF7" s="403"/>
      <c r="BG7" s="408"/>
      <c r="BH7" s="247"/>
      <c r="BI7" s="248"/>
      <c r="BJ7" s="408"/>
      <c r="BK7" s="247"/>
      <c r="BL7" s="248"/>
      <c r="BM7" s="404" t="s">
        <v>33</v>
      </c>
      <c r="BN7" s="404"/>
      <c r="BO7" s="404"/>
      <c r="BP7" s="412" t="s">
        <v>116</v>
      </c>
      <c r="BQ7" s="431" t="s">
        <v>34</v>
      </c>
      <c r="BR7" s="431"/>
      <c r="BS7" s="431"/>
      <c r="BT7" s="410"/>
      <c r="BU7" s="410"/>
      <c r="BV7" s="255"/>
      <c r="BW7" s="411"/>
      <c r="BX7" s="307"/>
      <c r="BY7" s="436"/>
      <c r="BZ7" s="436"/>
      <c r="CA7" s="436"/>
      <c r="CB7" s="347"/>
      <c r="CC7" s="347"/>
      <c r="CD7" s="348"/>
      <c r="CE7" s="358"/>
      <c r="CF7" s="353"/>
      <c r="CG7" s="354"/>
      <c r="CH7" s="432" t="s">
        <v>61</v>
      </c>
      <c r="CI7" s="433"/>
      <c r="CJ7" s="434"/>
      <c r="CK7" s="337"/>
      <c r="CL7" s="426"/>
      <c r="CM7" s="426"/>
      <c r="CN7" s="426"/>
      <c r="CO7" s="427"/>
      <c r="CP7" s="427"/>
      <c r="CQ7" s="427"/>
      <c r="CR7" s="408"/>
      <c r="CS7" s="247"/>
      <c r="CT7" s="247"/>
      <c r="CU7" s="307"/>
      <c r="CV7" s="416"/>
      <c r="CW7" s="416"/>
      <c r="CX7" s="416"/>
    </row>
    <row r="8" spans="2:107" ht="45.75" customHeight="1" x14ac:dyDescent="0.2">
      <c r="B8" s="303"/>
      <c r="C8" s="367"/>
      <c r="D8" s="369"/>
      <c r="E8" s="369"/>
      <c r="F8" s="395"/>
      <c r="G8" s="319"/>
      <c r="H8" s="319"/>
      <c r="I8" s="319"/>
      <c r="J8" s="398"/>
      <c r="K8" s="325"/>
      <c r="L8" s="325"/>
      <c r="M8" s="325"/>
      <c r="N8" s="402"/>
      <c r="O8" s="281"/>
      <c r="P8" s="281"/>
      <c r="Q8" s="281"/>
      <c r="R8" s="402"/>
      <c r="S8" s="281"/>
      <c r="T8" s="281"/>
      <c r="U8" s="281"/>
      <c r="V8" s="296"/>
      <c r="W8" s="296"/>
      <c r="X8" s="294"/>
      <c r="Y8" s="363"/>
      <c r="Z8" s="365"/>
      <c r="AA8" s="290"/>
      <c r="AB8" s="424"/>
      <c r="AC8" s="279"/>
      <c r="AD8" s="279"/>
      <c r="AE8" s="279"/>
      <c r="AF8" s="296"/>
      <c r="AG8" s="296"/>
      <c r="AH8" s="294"/>
      <c r="AI8" s="290"/>
      <c r="AJ8" s="290"/>
      <c r="AK8" s="290"/>
      <c r="AL8" s="423"/>
      <c r="AM8" s="287"/>
      <c r="AN8" s="288"/>
      <c r="AO8" s="424"/>
      <c r="AP8" s="279"/>
      <c r="AQ8" s="280"/>
      <c r="AR8" s="402"/>
      <c r="AS8" s="281"/>
      <c r="AT8" s="282"/>
      <c r="AU8" s="439"/>
      <c r="AV8" s="272"/>
      <c r="AW8" s="273"/>
      <c r="AX8" s="403"/>
      <c r="AY8" s="403"/>
      <c r="AZ8" s="403"/>
      <c r="BA8" s="403"/>
      <c r="BB8" s="403"/>
      <c r="BC8" s="403"/>
      <c r="BD8" s="403"/>
      <c r="BE8" s="403"/>
      <c r="BF8" s="403"/>
      <c r="BG8" s="409"/>
      <c r="BH8" s="249"/>
      <c r="BI8" s="250"/>
      <c r="BJ8" s="409"/>
      <c r="BK8" s="249"/>
      <c r="BL8" s="250"/>
      <c r="BM8" s="404"/>
      <c r="BN8" s="404"/>
      <c r="BO8" s="404"/>
      <c r="BP8" s="413"/>
      <c r="BQ8" s="431"/>
      <c r="BR8" s="431"/>
      <c r="BS8" s="431"/>
      <c r="BT8" s="410"/>
      <c r="BU8" s="410"/>
      <c r="BV8" s="255"/>
      <c r="BW8" s="411"/>
      <c r="BX8" s="307"/>
      <c r="BY8" s="436"/>
      <c r="BZ8" s="436"/>
      <c r="CA8" s="436"/>
      <c r="CB8" s="349"/>
      <c r="CC8" s="349"/>
      <c r="CD8" s="350"/>
      <c r="CE8" s="405"/>
      <c r="CF8" s="355"/>
      <c r="CG8" s="356"/>
      <c r="CH8" s="415"/>
      <c r="CI8" s="305"/>
      <c r="CJ8" s="306"/>
      <c r="CK8" s="337"/>
      <c r="CL8" s="426"/>
      <c r="CM8" s="426"/>
      <c r="CN8" s="426"/>
      <c r="CO8" s="427"/>
      <c r="CP8" s="427"/>
      <c r="CQ8" s="427"/>
      <c r="CR8" s="409"/>
      <c r="CS8" s="249"/>
      <c r="CT8" s="249"/>
      <c r="CU8" s="307"/>
      <c r="CV8" s="416"/>
      <c r="CW8" s="416"/>
      <c r="CX8" s="416"/>
    </row>
    <row r="9" spans="2:107" ht="21.75" customHeight="1" x14ac:dyDescent="0.2">
      <c r="B9" s="303"/>
      <c r="C9" s="367"/>
      <c r="D9" s="369"/>
      <c r="E9" s="369"/>
      <c r="F9" s="387" t="s">
        <v>35</v>
      </c>
      <c r="G9" s="389" t="s">
        <v>110</v>
      </c>
      <c r="H9" s="390"/>
      <c r="I9" s="390"/>
      <c r="J9" s="387" t="s">
        <v>35</v>
      </c>
      <c r="K9" s="389" t="s">
        <v>110</v>
      </c>
      <c r="L9" s="390"/>
      <c r="M9" s="390"/>
      <c r="N9" s="387" t="s">
        <v>35</v>
      </c>
      <c r="O9" s="389" t="s">
        <v>110</v>
      </c>
      <c r="P9" s="390"/>
      <c r="Q9" s="390"/>
      <c r="R9" s="387" t="s">
        <v>35</v>
      </c>
      <c r="S9" s="389" t="s">
        <v>110</v>
      </c>
      <c r="T9" s="390"/>
      <c r="U9" s="390"/>
      <c r="V9" s="296"/>
      <c r="W9" s="296"/>
      <c r="X9" s="294"/>
      <c r="Y9" s="363"/>
      <c r="Z9" s="365"/>
      <c r="AA9" s="290"/>
      <c r="AB9" s="387" t="s">
        <v>35</v>
      </c>
      <c r="AC9" s="384" t="s">
        <v>110</v>
      </c>
      <c r="AD9" s="384"/>
      <c r="AE9" s="385"/>
      <c r="AF9" s="296"/>
      <c r="AG9" s="296"/>
      <c r="AH9" s="294"/>
      <c r="AI9" s="290"/>
      <c r="AJ9" s="290"/>
      <c r="AK9" s="290"/>
      <c r="AL9" s="387" t="s">
        <v>35</v>
      </c>
      <c r="AM9" s="385" t="s">
        <v>110</v>
      </c>
      <c r="AN9" s="386"/>
      <c r="AO9" s="387" t="s">
        <v>35</v>
      </c>
      <c r="AP9" s="385" t="s">
        <v>110</v>
      </c>
      <c r="AQ9" s="386"/>
      <c r="AR9" s="387" t="s">
        <v>35</v>
      </c>
      <c r="AS9" s="385" t="s">
        <v>110</v>
      </c>
      <c r="AT9" s="386"/>
      <c r="AU9" s="387" t="s">
        <v>35</v>
      </c>
      <c r="AV9" s="385" t="s">
        <v>110</v>
      </c>
      <c r="AW9" s="386"/>
      <c r="AX9" s="387" t="s">
        <v>35</v>
      </c>
      <c r="AY9" s="385" t="s">
        <v>110</v>
      </c>
      <c r="AZ9" s="386"/>
      <c r="BA9" s="387" t="s">
        <v>35</v>
      </c>
      <c r="BB9" s="385" t="s">
        <v>110</v>
      </c>
      <c r="BC9" s="386"/>
      <c r="BD9" s="387" t="s">
        <v>35</v>
      </c>
      <c r="BE9" s="385" t="s">
        <v>110</v>
      </c>
      <c r="BF9" s="386"/>
      <c r="BG9" s="383" t="s">
        <v>35</v>
      </c>
      <c r="BH9" s="384" t="s">
        <v>110</v>
      </c>
      <c r="BI9" s="384"/>
      <c r="BJ9" s="383" t="s">
        <v>35</v>
      </c>
      <c r="BK9" s="384" t="s">
        <v>110</v>
      </c>
      <c r="BL9" s="384"/>
      <c r="BM9" s="383" t="s">
        <v>35</v>
      </c>
      <c r="BN9" s="384" t="s">
        <v>110</v>
      </c>
      <c r="BO9" s="384"/>
      <c r="BP9" s="413"/>
      <c r="BQ9" s="383" t="s">
        <v>35</v>
      </c>
      <c r="BR9" s="384" t="s">
        <v>110</v>
      </c>
      <c r="BS9" s="384"/>
      <c r="BT9" s="383" t="s">
        <v>35</v>
      </c>
      <c r="BU9" s="384" t="s">
        <v>110</v>
      </c>
      <c r="BV9" s="385"/>
      <c r="BW9" s="411"/>
      <c r="BX9" s="307"/>
      <c r="BY9" s="383" t="s">
        <v>35</v>
      </c>
      <c r="BZ9" s="384" t="s">
        <v>110</v>
      </c>
      <c r="CA9" s="384"/>
      <c r="CB9" s="383" t="s">
        <v>35</v>
      </c>
      <c r="CC9" s="384" t="s">
        <v>110</v>
      </c>
      <c r="CD9" s="384"/>
      <c r="CE9" s="383" t="s">
        <v>35</v>
      </c>
      <c r="CF9" s="384" t="s">
        <v>110</v>
      </c>
      <c r="CG9" s="384"/>
      <c r="CH9" s="383" t="s">
        <v>35</v>
      </c>
      <c r="CI9" s="384" t="s">
        <v>110</v>
      </c>
      <c r="CJ9" s="384"/>
      <c r="CK9" s="382" t="s">
        <v>111</v>
      </c>
      <c r="CL9" s="383" t="s">
        <v>35</v>
      </c>
      <c r="CM9" s="384" t="s">
        <v>110</v>
      </c>
      <c r="CN9" s="384"/>
      <c r="CO9" s="383" t="s">
        <v>35</v>
      </c>
      <c r="CP9" s="384" t="s">
        <v>110</v>
      </c>
      <c r="CQ9" s="384"/>
      <c r="CR9" s="392" t="s">
        <v>35</v>
      </c>
      <c r="CS9" s="399" t="s">
        <v>110</v>
      </c>
      <c r="CT9" s="400"/>
      <c r="CU9" s="307"/>
      <c r="CV9" s="383" t="s">
        <v>35</v>
      </c>
      <c r="CW9" s="384" t="s">
        <v>110</v>
      </c>
      <c r="CX9" s="384"/>
      <c r="CY9" s="391" t="s">
        <v>112</v>
      </c>
      <c r="CZ9" s="391"/>
      <c r="DA9" s="391"/>
      <c r="DB9" s="391"/>
    </row>
    <row r="10" spans="2:107" ht="22.5" customHeight="1" x14ac:dyDescent="0.2">
      <c r="B10" s="303"/>
      <c r="C10" s="367"/>
      <c r="D10" s="370"/>
      <c r="E10" s="370"/>
      <c r="F10" s="388"/>
      <c r="G10" s="25" t="s">
        <v>115</v>
      </c>
      <c r="H10" s="24" t="s">
        <v>0</v>
      </c>
      <c r="I10" s="24" t="s">
        <v>2</v>
      </c>
      <c r="J10" s="388"/>
      <c r="K10" s="25" t="s">
        <v>115</v>
      </c>
      <c r="L10" s="24" t="s">
        <v>0</v>
      </c>
      <c r="M10" s="26" t="s">
        <v>2</v>
      </c>
      <c r="N10" s="388"/>
      <c r="O10" s="25" t="s">
        <v>115</v>
      </c>
      <c r="P10" s="4" t="s">
        <v>0</v>
      </c>
      <c r="Q10" s="26" t="s">
        <v>2</v>
      </c>
      <c r="R10" s="388"/>
      <c r="S10" s="25" t="s">
        <v>115</v>
      </c>
      <c r="T10" s="4" t="s">
        <v>0</v>
      </c>
      <c r="U10" s="38" t="s">
        <v>2</v>
      </c>
      <c r="V10" s="296"/>
      <c r="W10" s="296"/>
      <c r="X10" s="294"/>
      <c r="Y10" s="363"/>
      <c r="Z10" s="365"/>
      <c r="AA10" s="290"/>
      <c r="AB10" s="388"/>
      <c r="AC10" s="25" t="s">
        <v>115</v>
      </c>
      <c r="AD10" s="4" t="s">
        <v>0</v>
      </c>
      <c r="AE10" s="38" t="s">
        <v>2</v>
      </c>
      <c r="AF10" s="296"/>
      <c r="AG10" s="296"/>
      <c r="AH10" s="294"/>
      <c r="AI10" s="290"/>
      <c r="AJ10" s="290"/>
      <c r="AK10" s="290"/>
      <c r="AL10" s="388"/>
      <c r="AM10" s="25" t="s">
        <v>115</v>
      </c>
      <c r="AN10" s="4" t="s">
        <v>0</v>
      </c>
      <c r="AO10" s="388"/>
      <c r="AP10" s="25" t="s">
        <v>115</v>
      </c>
      <c r="AQ10" s="4" t="s">
        <v>0</v>
      </c>
      <c r="AR10" s="388"/>
      <c r="AS10" s="25" t="s">
        <v>115</v>
      </c>
      <c r="AT10" s="4" t="s">
        <v>0</v>
      </c>
      <c r="AU10" s="388"/>
      <c r="AV10" s="25" t="s">
        <v>115</v>
      </c>
      <c r="AW10" s="4" t="s">
        <v>0</v>
      </c>
      <c r="AX10" s="388"/>
      <c r="AY10" s="25" t="s">
        <v>115</v>
      </c>
      <c r="AZ10" s="4" t="s">
        <v>0</v>
      </c>
      <c r="BA10" s="388"/>
      <c r="BB10" s="25" t="s">
        <v>115</v>
      </c>
      <c r="BC10" s="4" t="s">
        <v>0</v>
      </c>
      <c r="BD10" s="388"/>
      <c r="BE10" s="25" t="s">
        <v>72</v>
      </c>
      <c r="BF10" s="13" t="s">
        <v>0</v>
      </c>
      <c r="BG10" s="383"/>
      <c r="BH10" s="25" t="s">
        <v>115</v>
      </c>
      <c r="BI10" s="13" t="s">
        <v>0</v>
      </c>
      <c r="BJ10" s="383"/>
      <c r="BK10" s="25" t="s">
        <v>115</v>
      </c>
      <c r="BL10" s="13" t="s">
        <v>0</v>
      </c>
      <c r="BM10" s="383"/>
      <c r="BN10" s="25" t="s">
        <v>115</v>
      </c>
      <c r="BO10" s="13" t="s">
        <v>0</v>
      </c>
      <c r="BP10" s="414"/>
      <c r="BQ10" s="383"/>
      <c r="BR10" s="25" t="s">
        <v>115</v>
      </c>
      <c r="BS10" s="13" t="s">
        <v>0</v>
      </c>
      <c r="BT10" s="383"/>
      <c r="BU10" s="25" t="s">
        <v>115</v>
      </c>
      <c r="BV10" s="14" t="s">
        <v>0</v>
      </c>
      <c r="BW10" s="411"/>
      <c r="BX10" s="14"/>
      <c r="BY10" s="383"/>
      <c r="BZ10" s="25" t="s">
        <v>115</v>
      </c>
      <c r="CA10" s="13" t="s">
        <v>0</v>
      </c>
      <c r="CB10" s="383"/>
      <c r="CC10" s="25" t="s">
        <v>115</v>
      </c>
      <c r="CD10" s="4" t="s">
        <v>0</v>
      </c>
      <c r="CE10" s="383"/>
      <c r="CF10" s="25" t="s">
        <v>115</v>
      </c>
      <c r="CG10" s="13" t="s">
        <v>0</v>
      </c>
      <c r="CH10" s="383"/>
      <c r="CI10" s="25" t="s">
        <v>115</v>
      </c>
      <c r="CJ10" s="13" t="s">
        <v>0</v>
      </c>
      <c r="CK10" s="382"/>
      <c r="CL10" s="383"/>
      <c r="CM10" s="25" t="s">
        <v>115</v>
      </c>
      <c r="CN10" s="13" t="s">
        <v>0</v>
      </c>
      <c r="CO10" s="383"/>
      <c r="CP10" s="25" t="s">
        <v>115</v>
      </c>
      <c r="CQ10" s="13" t="s">
        <v>0</v>
      </c>
      <c r="CR10" s="392"/>
      <c r="CS10" s="25" t="s">
        <v>72</v>
      </c>
      <c r="CT10" s="13" t="s">
        <v>0</v>
      </c>
      <c r="CU10" s="13"/>
      <c r="CV10" s="383"/>
      <c r="CW10" s="25" t="s">
        <v>115</v>
      </c>
      <c r="CX10" s="13" t="s">
        <v>0</v>
      </c>
      <c r="CY10" s="25" t="s">
        <v>113</v>
      </c>
      <c r="CZ10" s="25" t="s">
        <v>115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364"/>
      <c r="Z11" s="366"/>
      <c r="AA11" s="304"/>
      <c r="AB11" s="17">
        <v>20</v>
      </c>
      <c r="AC11" s="17">
        <v>21</v>
      </c>
      <c r="AD11" s="17">
        <v>22</v>
      </c>
      <c r="AE11" s="18">
        <v>23</v>
      </c>
      <c r="AF11" s="45"/>
      <c r="AG11" s="362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115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59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291" t="s">
        <v>3</v>
      </c>
      <c r="C23" s="292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Ekamut</vt:lpstr>
      <vt:lpstr>Sheet1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2022-11-15T06:39:05Z</cp:lastPrinted>
  <dcterms:created xsi:type="dcterms:W3CDTF">2002-03-15T09:46:46Z</dcterms:created>
  <dcterms:modified xsi:type="dcterms:W3CDTF">2023-07-18T06:08:31Z</dcterms:modified>
</cp:coreProperties>
</file>